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upovazquezpy.sharepoint.com/sites/intranet/finanzas/Contabilidad/2023/CNV ITTI/03. Marzo/VERSION PARA FIRMA/"/>
    </mc:Choice>
  </mc:AlternateContent>
  <xr:revisionPtr revIDLastSave="0" documentId="10_ncr:200_{58B09C15-195A-489A-954A-1D53580558D5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Hoja1" sheetId="4" state="hidden" r:id="rId1"/>
    <sheet name="1.1" sheetId="1" r:id="rId2"/>
  </sheets>
  <externalReferences>
    <externalReference r:id="rId3"/>
  </externalReferences>
  <definedNames>
    <definedName name="_BG_JF2022">[1]x!$C$4:$G$544</definedName>
    <definedName name="_BG2022">'[1]Balance 06 2022'!$A$4:$F$545</definedName>
    <definedName name="_xlnm._FilterDatabase" localSheetId="0" hidden="1">Hoja1!$A$4:$L$4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1" i="1" l="1"/>
  <c r="F3" i="4" l="1"/>
  <c r="G3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" i="4"/>
  <c r="B7" i="4"/>
  <c r="B8" i="4"/>
  <c r="B9" i="4"/>
  <c r="B10" i="4"/>
  <c r="B11" i="4"/>
  <c r="B12" i="4"/>
  <c r="B13" i="4"/>
  <c r="B14" i="4"/>
  <c r="B15" i="4"/>
  <c r="B5" i="4"/>
  <c r="C16" i="1" l="1"/>
  <c r="F2" i="4"/>
  <c r="G2" i="4"/>
  <c r="E16" i="1" l="1"/>
  <c r="C34" i="1" l="1"/>
  <c r="D16" i="1" l="1"/>
  <c r="C66" i="1" l="1"/>
  <c r="E61" i="1" l="1"/>
  <c r="C49" i="1"/>
  <c r="D49" i="1" l="1"/>
  <c r="E49" i="1"/>
  <c r="D24" i="1" l="1"/>
  <c r="D61" i="1"/>
  <c r="E66" i="1"/>
  <c r="E68" i="1" s="1"/>
  <c r="D66" i="1"/>
  <c r="C68" i="1"/>
  <c r="C38" i="1"/>
  <c r="E38" i="1"/>
  <c r="D38" i="1"/>
  <c r="C24" i="1"/>
  <c r="E28" i="1"/>
  <c r="E34" i="1"/>
  <c r="A32" i="1"/>
  <c r="C28" i="1"/>
  <c r="E24" i="1"/>
  <c r="D68" i="1" l="1"/>
  <c r="C40" i="1"/>
  <c r="C70" i="1" s="1"/>
  <c r="D34" i="1"/>
  <c r="E40" i="1" l="1"/>
  <c r="E70" i="1" s="1"/>
  <c r="D28" i="1" l="1"/>
  <c r="D40" i="1" s="1"/>
  <c r="D70" i="1" s="1"/>
</calcChain>
</file>

<file path=xl/sharedStrings.xml><?xml version="1.0" encoding="utf-8"?>
<sst xmlns="http://schemas.openxmlformats.org/spreadsheetml/2006/main" count="783" uniqueCount="674">
  <si>
    <t>FECHA DEL INFORME</t>
  </si>
  <si>
    <t>TIPO DE CAMBIO</t>
  </si>
  <si>
    <t>N°</t>
  </si>
  <si>
    <t>IMPORTE</t>
  </si>
  <si>
    <t>GARANTIA</t>
  </si>
  <si>
    <t>SITUACION DE PAGO</t>
  </si>
  <si>
    <t>CONSOLIDADO EN Gs</t>
  </si>
  <si>
    <t>Gs</t>
  </si>
  <si>
    <t>USD</t>
  </si>
  <si>
    <t>PASIVO NO CORRIENTE</t>
  </si>
  <si>
    <t>Ninguna</t>
  </si>
  <si>
    <t>Vigente</t>
  </si>
  <si>
    <t>OTROS PRÉSTAMOS SOFTWARE</t>
  </si>
  <si>
    <t>TARJETA DE CRÉDITO</t>
  </si>
  <si>
    <t>DEUDAS FINANCIERAS</t>
  </si>
  <si>
    <t>DEUDAS COMERCIALES</t>
  </si>
  <si>
    <t>PROVEEDORES LOCALES</t>
  </si>
  <si>
    <t>DEUDAS GUARANIES</t>
  </si>
  <si>
    <t xml:space="preserve">DEUDA MONEDA EXTRANJERA </t>
  </si>
  <si>
    <t>PROVEEDORES DEL EXTERIOR</t>
  </si>
  <si>
    <t>DEUDAS FISCALES</t>
  </si>
  <si>
    <t>DEUDAS SOCIALES</t>
  </si>
  <si>
    <t>APORTES Y RETENCIONES A PAGAR</t>
  </si>
  <si>
    <t>SUELDOS Y JORNALES A PAGAR</t>
  </si>
  <si>
    <t>AGUINALDOS A PAGAR</t>
  </si>
  <si>
    <t>INTERESES A PAGAR</t>
  </si>
  <si>
    <t>(-) INTERESES A DEVENGAR</t>
  </si>
  <si>
    <t>PRESTAMOS ME</t>
  </si>
  <si>
    <t>PRESTAMOS GS</t>
  </si>
  <si>
    <t xml:space="preserve"> INFORME SOBRE DEUDAS - ITTI SAECA</t>
  </si>
  <si>
    <t>PASIVO CORRRIENTE</t>
  </si>
  <si>
    <t>OTROS PASIVOS</t>
  </si>
  <si>
    <t>OTROS ACREEDORES</t>
  </si>
  <si>
    <t>TOTAL PASIVO CORRIENTE</t>
  </si>
  <si>
    <t>TOTAL</t>
  </si>
  <si>
    <t>TOTAL PASIVO  NO CORRIENTE</t>
  </si>
  <si>
    <t>BONOS PRIVADOS EMITIDOS</t>
  </si>
  <si>
    <t>OTROS PASIVOS NO CORRIENTES</t>
  </si>
  <si>
    <t>Cuenta</t>
  </si>
  <si>
    <t>Descripcion</t>
  </si>
  <si>
    <t>Monto</t>
  </si>
  <si>
    <t>Totalizador</t>
  </si>
  <si>
    <t>ACTIVO</t>
  </si>
  <si>
    <t>ACTIVO CORRIENTE</t>
  </si>
  <si>
    <t>DISPONIBILIDADES</t>
  </si>
  <si>
    <t>EFECTIVO Y SIMILARES</t>
  </si>
  <si>
    <t>FONDO FIJO GS CENTRAL</t>
  </si>
  <si>
    <t>FONDO FIJO USD CENTRAL</t>
  </si>
  <si>
    <t>FONDO FIJO GS CDE</t>
  </si>
  <si>
    <t>FONDO FIJO USD CDE</t>
  </si>
  <si>
    <t>FONDO FIJO GS. ENCARNACION</t>
  </si>
  <si>
    <t>FONDO FIJO USD ENCARNACION</t>
  </si>
  <si>
    <t>RECAUDAC. TARJETA DE CREDITO</t>
  </si>
  <si>
    <t>VALORES Y RECAUDACIONES</t>
  </si>
  <si>
    <t>RECAUDACIONES CHEQUES ML</t>
  </si>
  <si>
    <t>RECAUDACIONES CHEQUES ME</t>
  </si>
  <si>
    <t>RECAUDACIONES CHEQUES ME ENCARNACION</t>
  </si>
  <si>
    <t>BANCOS ML</t>
  </si>
  <si>
    <t>Banco Nacional De Fomento</t>
  </si>
  <si>
    <t>Banco Sudameris Gs.</t>
  </si>
  <si>
    <t>Banco Familiar SAECA Gs.</t>
  </si>
  <si>
    <t>BANCO RIO GS.</t>
  </si>
  <si>
    <t>FINANCIERA UENO S.A.E.C.A. GS - 61912106</t>
  </si>
  <si>
    <t>FINANCIERA UENO 5001</t>
  </si>
  <si>
    <t>FINANCIERA UENO 10962</t>
  </si>
  <si>
    <t>FINANCIERA UENO CTA AHORRO N° 96915011 S</t>
  </si>
  <si>
    <t>CITIBANK GS 60024</t>
  </si>
  <si>
    <t>FINANCIERA UENO S.A.E.C.A. GS - 61917775 SALARIO</t>
  </si>
  <si>
    <t>CITIBANK US 60083</t>
  </si>
  <si>
    <t>BANCOS ME</t>
  </si>
  <si>
    <t>BANCO SUDAMERIS $</t>
  </si>
  <si>
    <t>BANCO REGIONAL $</t>
  </si>
  <si>
    <t>BANCO FAMILIAR SAECA $</t>
  </si>
  <si>
    <t>BANCO VISION $</t>
  </si>
  <si>
    <t>BANCOP $</t>
  </si>
  <si>
    <t>FINANCIERA UENO USD 5002</t>
  </si>
  <si>
    <t>FINANCIERA UENO N° 96115496 SALARIO</t>
  </si>
  <si>
    <t>CITIBANK US 60067</t>
  </si>
  <si>
    <t>INVERSIONES TEMPORALES</t>
  </si>
  <si>
    <t xml:space="preserve">INVERSIONES </t>
  </si>
  <si>
    <t>INVERSIONES A PLAZO FIJO</t>
  </si>
  <si>
    <t xml:space="preserve"> OTRAS INVERSIONES IRF</t>
  </si>
  <si>
    <t>INTERES A COBRAR IRF CCO USD</t>
  </si>
  <si>
    <t>(-) INTERES A DEVENGAR IRF CCO USD</t>
  </si>
  <si>
    <t>CREDITOS</t>
  </si>
  <si>
    <t>CHEQUES EN CARTERA</t>
  </si>
  <si>
    <t>CHEQUES DIFERIDOS ML</t>
  </si>
  <si>
    <t>CHEQUES DIFERIDOS ME</t>
  </si>
  <si>
    <t>CHEQUES RECHAZADOS ML</t>
  </si>
  <si>
    <t>OTROS ACTIVOS</t>
  </si>
  <si>
    <t>CLIENTES</t>
  </si>
  <si>
    <t>FACTURAS A COBRAR</t>
  </si>
  <si>
    <t>FACTURACION A CLIENTES LOCALES ML</t>
  </si>
  <si>
    <t>FACTURACION A CLIENTES LOCALES ME</t>
  </si>
  <si>
    <t>OTROS CLIENTES</t>
  </si>
  <si>
    <t>OTRAS CUENTAS A COBRAR</t>
  </si>
  <si>
    <t>CUENTAS A COBRAR TERCEROS</t>
  </si>
  <si>
    <t>ANTICIPOS A RENDIR GS</t>
  </si>
  <si>
    <t>CUENTA A COBRAR DIRECTORIO</t>
  </si>
  <si>
    <t>DIFERENCIA DE CAJA A RECUPERAR</t>
  </si>
  <si>
    <t>BURGAS A COBRAR</t>
  </si>
  <si>
    <t>CBS A COBRAR</t>
  </si>
  <si>
    <t>GRUPO VAZQUEZ A COBRAR</t>
  </si>
  <si>
    <t>CBS A COBRAR USD</t>
  </si>
  <si>
    <t>TERCERIZACION PLEVEN</t>
  </si>
  <si>
    <t>BIOCREDIT</t>
  </si>
  <si>
    <t>ANTICIPOS</t>
  </si>
  <si>
    <t>PROVEEDORES LOCALES Y DEL EXTERIOR</t>
  </si>
  <si>
    <t>ANTICIPOS A PROVEEDORES LOCALES</t>
  </si>
  <si>
    <t>ANTICIPOS GIROS AL EXTERIOR</t>
  </si>
  <si>
    <t>COPACO</t>
  </si>
  <si>
    <t>CREDITOS FISCALES</t>
  </si>
  <si>
    <t>CREDITOS IMPOSITIVOS</t>
  </si>
  <si>
    <t>IVA Credito Fiscal</t>
  </si>
  <si>
    <t>Creditos Retenciones IVA</t>
  </si>
  <si>
    <t>ANTICIPO IRE</t>
  </si>
  <si>
    <t>CREDITO RETENCIONES IRE</t>
  </si>
  <si>
    <t>CREDITO IVA A RECTIFICAR</t>
  </si>
  <si>
    <t>CREDITO RETENCION IDU</t>
  </si>
  <si>
    <t>CREDITOS AL PERSONAL</t>
  </si>
  <si>
    <t>ANTICIPOS AL PERSONAL</t>
  </si>
  <si>
    <t>INVENTARIO</t>
  </si>
  <si>
    <t>BIENES DE CAMBIO</t>
  </si>
  <si>
    <t>MERCADERIAS PRODUCTOS TERMINADOS</t>
  </si>
  <si>
    <t>IMPORTACIONES EN TRANSITO</t>
  </si>
  <si>
    <t>ACTIVOS A DEVENGAR</t>
  </si>
  <si>
    <t>CARGOS DIFERIDOS</t>
  </si>
  <si>
    <t>SEGUROS A VENCER</t>
  </si>
  <si>
    <t>LICENCIAS Y SOFTWARE</t>
  </si>
  <si>
    <t>GASTOS PAGADOS POR ADELANTADO</t>
  </si>
  <si>
    <t>ACTIVO NO CORRIENTE</t>
  </si>
  <si>
    <t>ACTIVOS A LARGO PLAZO</t>
  </si>
  <si>
    <t>INVERSIONES LARGO PLAZO</t>
  </si>
  <si>
    <t>ACCIONES RED DIGITAL S.A</t>
  </si>
  <si>
    <t>APORTE IRREVOCABLE RED DIGITAL S.A</t>
  </si>
  <si>
    <t>DEUDORES VARIOS A LARGO PLAZO</t>
  </si>
  <si>
    <t>GARANTIA DE ALQUILER</t>
  </si>
  <si>
    <t>CUENTAS POR COBRAR  LARGO PLAZO</t>
  </si>
  <si>
    <t>BIENES DE USO</t>
  </si>
  <si>
    <t>PROPIEDAD PLANTA Y EQUIPO</t>
  </si>
  <si>
    <t>Herramientas</t>
  </si>
  <si>
    <t>Muebles Y Equipos</t>
  </si>
  <si>
    <t>Vehiculos</t>
  </si>
  <si>
    <t>Instalaciones</t>
  </si>
  <si>
    <t>Equipos De Informatica</t>
  </si>
  <si>
    <t>Equipos de Comunicacion</t>
  </si>
  <si>
    <t>Equipos de Oficina</t>
  </si>
  <si>
    <t>Mobiliario - Edificio</t>
  </si>
  <si>
    <t>Equipos e Instalacion - Edificio</t>
  </si>
  <si>
    <t>Mejoras -Instalaciones</t>
  </si>
  <si>
    <t>TERRENO</t>
  </si>
  <si>
    <t>DEPRECIACION ACUMULADA</t>
  </si>
  <si>
    <t>INTANGIBLES</t>
  </si>
  <si>
    <t>AMORTIZACION LICENCIAS Y SOFTW.</t>
  </si>
  <si>
    <t>INVERSION PARA NUEVOS DESARROLLOS</t>
  </si>
  <si>
    <t>CLUSTER DE ANALISIS</t>
  </si>
  <si>
    <t>CLUSTER DE QA</t>
  </si>
  <si>
    <t>FINERA</t>
  </si>
  <si>
    <t>INFRAESTRUCTURA</t>
  </si>
  <si>
    <t>MI NEGOCIO</t>
  </si>
  <si>
    <t>OPERACIONES TI</t>
  </si>
  <si>
    <t>PROYECTO CAJEROS</t>
  </si>
  <si>
    <t>PROYECTO FRONT</t>
  </si>
  <si>
    <t>PROYECTO DE SEGUIMIENTO</t>
  </si>
  <si>
    <t>PROYECTO FINANCIERA DIGITAL MASTERCARD</t>
  </si>
  <si>
    <t>PROYECT FINANC DIGITAL TEMENOS CORE</t>
  </si>
  <si>
    <t>PROYECT FINANC DIGITAL TEMENOS INTEGRAC</t>
  </si>
  <si>
    <t>PROYECTO IMPLEMENTACION INTERFISA</t>
  </si>
  <si>
    <t>PROYECTO PRESTO WORKFLOW</t>
  </si>
  <si>
    <t>PROYECTO NORMATIVO</t>
  </si>
  <si>
    <t>PROYECTO SIPAP Y MEJORAS ITGF</t>
  </si>
  <si>
    <t>PROYECTO SGR, SIR Y PDN</t>
  </si>
  <si>
    <t>PROYECTO SIPAP 24/7</t>
  </si>
  <si>
    <t>PROYECTO UENO BI</t>
  </si>
  <si>
    <t>PROYECTO UENO CORE</t>
  </si>
  <si>
    <t>PROYECTO UENO INTEGRACION</t>
  </si>
  <si>
    <t>PROYECTOS</t>
  </si>
  <si>
    <t>PROYECTO STAFF</t>
  </si>
  <si>
    <t>SEGURIDAD LOGICA</t>
  </si>
  <si>
    <t>PROYECTOS TEDS</t>
  </si>
  <si>
    <t>PROYECTO MOBILE</t>
  </si>
  <si>
    <t>PROYECTO SUPER APP</t>
  </si>
  <si>
    <t>(-) PREVISION POR COSTO DE DESARROLLOS E</t>
  </si>
  <si>
    <t>DESARROLLOS 2021</t>
  </si>
  <si>
    <t>OTROS PROYECTOS</t>
  </si>
  <si>
    <t>DERECHO DE SOFTWARE</t>
  </si>
  <si>
    <t>ITGF</t>
  </si>
  <si>
    <t>OTRO SOFTWARE</t>
  </si>
  <si>
    <t>MARCA JF</t>
  </si>
  <si>
    <t>AJUSTE GOOD WILL</t>
  </si>
  <si>
    <t>PASIVO</t>
  </si>
  <si>
    <t>PASIVO CORRIENTE</t>
  </si>
  <si>
    <t>DEUDAS OPERATIVAS</t>
  </si>
  <si>
    <t>PROVEEDORES LOCALES  ML</t>
  </si>
  <si>
    <t>PROVEEDORES LOCALES  ME</t>
  </si>
  <si>
    <t>REPOSICION DESPACHOS - ALLEGRETTI</t>
  </si>
  <si>
    <t>DEUDAS CON EL EXTERIOR</t>
  </si>
  <si>
    <t>RICOH PROVEEDOR EXTERIOR</t>
  </si>
  <si>
    <t>OTROS PROVEEDORES DEL EXTERIOR</t>
  </si>
  <si>
    <t>SALARIOS Y CARGAS SOCIALES A PAGAR</t>
  </si>
  <si>
    <t>SUELDOS  A PAGAR</t>
  </si>
  <si>
    <t>IPS A PAGAR</t>
  </si>
  <si>
    <t>AGUINALDOS A PAGAR HONORARIOS</t>
  </si>
  <si>
    <t>DEUDAS IMPOSITIVAS</t>
  </si>
  <si>
    <t>IMPUESTOS A PAGAR</t>
  </si>
  <si>
    <t>IVA A PAGAR</t>
  </si>
  <si>
    <t>IRE - RENTA A PAGAR</t>
  </si>
  <si>
    <t>RETENCIONES A PAGAR</t>
  </si>
  <si>
    <t>PRESTAMOS BANCARIOS ML</t>
  </si>
  <si>
    <t>BANCO ITAU CP</t>
  </si>
  <si>
    <t>PRESTAMOS BANCARIOS ME</t>
  </si>
  <si>
    <t>BANCO REGIONAL U$D CP</t>
  </si>
  <si>
    <t>BANCO SUDAMERIS U$D CP</t>
  </si>
  <si>
    <t>BANCO ITAU U$D CP</t>
  </si>
  <si>
    <t>BANCO FAMILIAR U$D CP</t>
  </si>
  <si>
    <t>BANCO ATLAS S.A. U$D CP</t>
  </si>
  <si>
    <t>BANCO RIO S.A. U$D CP</t>
  </si>
  <si>
    <t>FIC S.A DE FINANZAS S.A. U$S CP</t>
  </si>
  <si>
    <t>BANCO GNB U$D CP</t>
  </si>
  <si>
    <t>BANCOP U$D CP</t>
  </si>
  <si>
    <t>INTERESES A DEVENGAR ME CP</t>
  </si>
  <si>
    <t>INGRESOS DIFERIDOS</t>
  </si>
  <si>
    <t>VENTAS DIFERIDAS</t>
  </si>
  <si>
    <t>ANTICIPO DE CLIENTES USD</t>
  </si>
  <si>
    <t>ANTICIPO ACREDITACIONES GS</t>
  </si>
  <si>
    <t>ANTICIPO DE CLIENTES GS</t>
  </si>
  <si>
    <t>PROVISIONES</t>
  </si>
  <si>
    <t>DESCUENTOS ASISMED</t>
  </si>
  <si>
    <t>FONDO FIJO A PAGAR CBS</t>
  </si>
  <si>
    <t>GRUPO VAZQUEZ A PAGAR GS</t>
  </si>
  <si>
    <t>CBS A PAGAR</t>
  </si>
  <si>
    <t>DESCUENTO POR DONACIONES</t>
  </si>
  <si>
    <t>CBS A PAGAR USD</t>
  </si>
  <si>
    <t>RECUPERO DE GASTOS GIMNASIO</t>
  </si>
  <si>
    <t>OTRAS DEUDAS POR TARJETA</t>
  </si>
  <si>
    <t>DEUDA TARJETA CREDITO</t>
  </si>
  <si>
    <t>TARJETA DE CREDITO ITAU</t>
  </si>
  <si>
    <t>TARJETA VISA ORO N° 8773 - MKT</t>
  </si>
  <si>
    <t>OTRAS DEUDAS</t>
  </si>
  <si>
    <t>DEUDAS COMERCIALES A LARGO PLAZO</t>
  </si>
  <si>
    <t>DEUDAS OPERATIVAS A LARGO PLAZO</t>
  </si>
  <si>
    <t>PROVEEDORES EXTERIOR  - RICOH ME LP</t>
  </si>
  <si>
    <t>PRESTAMOS BANCARIOS LP ML</t>
  </si>
  <si>
    <t>BANCO ITAU LP</t>
  </si>
  <si>
    <t>PRESTAMOS BANCARIOS LARGO PLAZO ME</t>
  </si>
  <si>
    <t>BANCO REGIONAL U$D LP</t>
  </si>
  <si>
    <t>BANCO SUDAMERIS U$D LP</t>
  </si>
  <si>
    <t>BANCO ITAU PRESTAMOS U$D LP</t>
  </si>
  <si>
    <t>BANCO FAMILIAR U$D LP</t>
  </si>
  <si>
    <t>BANCO ATLAS S.A. U$D LP</t>
  </si>
  <si>
    <t>BANCO RIO S.A. U$D LP</t>
  </si>
  <si>
    <t>INTERESES A DEVENGAR ME LP</t>
  </si>
  <si>
    <t>FIC S.A DE FINANZAS U$D LP</t>
  </si>
  <si>
    <t>BANCO GNB U$D LP</t>
  </si>
  <si>
    <t>BANCOP U$D LP</t>
  </si>
  <si>
    <t>OTRAS DEUDAS LARGO PLAZO</t>
  </si>
  <si>
    <t>OTRAS DEUDAS LP</t>
  </si>
  <si>
    <t>OTRAS CUENTAS POR PAGAR</t>
  </si>
  <si>
    <t xml:space="preserve">     BONOS PRIVADOS EMITIDOS GS</t>
  </si>
  <si>
    <t xml:space="preserve">     INTERESES A PAGAR BONOS GS</t>
  </si>
  <si>
    <t xml:space="preserve">     (-) INTERESES A DEVENGAR BONOS GS</t>
  </si>
  <si>
    <t>PATRIMONIO NETO</t>
  </si>
  <si>
    <t>CAPITAL DE LA EMPRESA</t>
  </si>
  <si>
    <t>CAPITAL</t>
  </si>
  <si>
    <t>CAPITAL SOCIAL</t>
  </si>
  <si>
    <t>CAPITAL INTEGRADO</t>
  </si>
  <si>
    <t>AUMENTO DE CAPITAL SOCIAL</t>
  </si>
  <si>
    <t>RESERVAS</t>
  </si>
  <si>
    <t>CONSTITUCION DE RESERVAS</t>
  </si>
  <si>
    <t>RESERVAS ESTATUTARIAS Y LEGALES</t>
  </si>
  <si>
    <t>RESERVA LEGAL</t>
  </si>
  <si>
    <t>RESERVA REVALUO LEY 125</t>
  </si>
  <si>
    <t>RESERVA DE REVALÚO TÉCNICO</t>
  </si>
  <si>
    <t>RESULTADOS</t>
  </si>
  <si>
    <t>RESULTADOS OBTENIDOS</t>
  </si>
  <si>
    <t>RESULTADOS ACUMULADOS</t>
  </si>
  <si>
    <t>INGRESOS</t>
  </si>
  <si>
    <t>INGRESOS CORRIENTES</t>
  </si>
  <si>
    <t>INGRESOS OPERATIVOS - SECTOR PRIVADO</t>
  </si>
  <si>
    <t>LICENCIAS</t>
  </si>
  <si>
    <t>DESARROLLO E IMPLEMENTACIÓN</t>
  </si>
  <si>
    <t>NUEVAS FUNCIONALIDADES ITGF</t>
  </si>
  <si>
    <t>OTROS DESARROLLOS</t>
  </si>
  <si>
    <t>SERVICIOS</t>
  </si>
  <si>
    <t>SERVICIO DE ITGF LITE</t>
  </si>
  <si>
    <t>SERVICIO DE TICKETERA (JIRA)</t>
  </si>
  <si>
    <t>SERVICIOS MOBILE BANKING</t>
  </si>
  <si>
    <t>SERVICIO DE COMPONENTE DIGITAL</t>
  </si>
  <si>
    <t>SERVICIO MI NEGOCIO</t>
  </si>
  <si>
    <t>COMISION USO DE LA PLATAFORMA MI NEGOCIO</t>
  </si>
  <si>
    <t>CONFIGURACION DE MI DOMINIO-MI NEGOCIO</t>
  </si>
  <si>
    <t>MI NEGOCIO - PLAN ESTANDAR</t>
  </si>
  <si>
    <t>MI NEGOCIO - PLAN PRO</t>
  </si>
  <si>
    <t>MI NEGOCIO - PLAN PLUS</t>
  </si>
  <si>
    <t>SERVICIO DE WORKFLOW</t>
  </si>
  <si>
    <t>SERVICIO DE FINERA</t>
  </si>
  <si>
    <t>SOPORTE</t>
  </si>
  <si>
    <t>SOPORTE ITGF</t>
  </si>
  <si>
    <t>SOPORTE ITS</t>
  </si>
  <si>
    <t>INGRESOS NO OPERATIVOS</t>
  </si>
  <si>
    <t>OTROS INGRESOS</t>
  </si>
  <si>
    <t>INGRESOS VARIOS</t>
  </si>
  <si>
    <t>EGRESOS</t>
  </si>
  <si>
    <t>EGRESOS CORRIENTES</t>
  </si>
  <si>
    <t>EGRESOS OPERATIVOS</t>
  </si>
  <si>
    <t>COSTO DE VENTAS</t>
  </si>
  <si>
    <t>Costo - Varios</t>
  </si>
  <si>
    <t>COSTO DE LICENCIAS</t>
  </si>
  <si>
    <t>COSTO DE DESARROLLO DE TERCEROS</t>
  </si>
  <si>
    <t>GASTOS OPERATIVOS</t>
  </si>
  <si>
    <t>GASTOS DE OPERACIÓN</t>
  </si>
  <si>
    <t>Alquiler Edificios</t>
  </si>
  <si>
    <t>Gastos Administrativos</t>
  </si>
  <si>
    <t>Combustible Y Lubricantes</t>
  </si>
  <si>
    <t>Encomienda Y Correo</t>
  </si>
  <si>
    <t>Papeleria Y Utiles</t>
  </si>
  <si>
    <t>Seguros Devengados</t>
  </si>
  <si>
    <t>Gastos Varios</t>
  </si>
  <si>
    <t>Gastos De Limpieza</t>
  </si>
  <si>
    <t>Alquiler De Equipos Informaticos</t>
  </si>
  <si>
    <t>Servicios Informaticos</t>
  </si>
  <si>
    <t>Publicidad Y Propaganda</t>
  </si>
  <si>
    <t>Gastos No Deducibles</t>
  </si>
  <si>
    <t>HONORARIOS</t>
  </si>
  <si>
    <t>CONSULTORIA -  ASESORIA</t>
  </si>
  <si>
    <t>AGUA, LUZ, TELEFONO</t>
  </si>
  <si>
    <t>GASTOS DE VIATICOS Y CONSUMICIÓN</t>
  </si>
  <si>
    <t>INTERNET Y COMUNICACIONES</t>
  </si>
  <si>
    <t>GASTOS DE CAFETERIA Y LIMPIEZA</t>
  </si>
  <si>
    <t>GASTOS LEGALES Y ESCRIBANIA</t>
  </si>
  <si>
    <t>REPARACIONES Y MANTENIMIENTOS</t>
  </si>
  <si>
    <t>REMUNERACION SINDICO</t>
  </si>
  <si>
    <t>GASTOS DE SELECCION DE PERSONAL</t>
  </si>
  <si>
    <t>SERVICIOS CORPORATIVOS CONTRATADOS</t>
  </si>
  <si>
    <t>SUELDOS Y CARGAS SOCIALES</t>
  </si>
  <si>
    <t>SALARIOS GASTOS DEL PERSONAL</t>
  </si>
  <si>
    <t>Sueldos</t>
  </si>
  <si>
    <t>Aguinaldos</t>
  </si>
  <si>
    <t>Aporte Patronal</t>
  </si>
  <si>
    <t>BONIFICACION FAMILIAR</t>
  </si>
  <si>
    <t>HONORARIOS PROFESIONALES RRHH</t>
  </si>
  <si>
    <t>OTROS BENEFICIOS AL PERSONAL</t>
  </si>
  <si>
    <t>HONORARIOS Y GASTOS CNV</t>
  </si>
  <si>
    <t>EGRESOS NO CORRIENTES</t>
  </si>
  <si>
    <t>GASTOS GENERALES</t>
  </si>
  <si>
    <t>DEPRECIACIONES - AMORTIZACIONES</t>
  </si>
  <si>
    <t>DEPRECIACION DEL EJERCICIO</t>
  </si>
  <si>
    <t>AMORTIZACIONES</t>
  </si>
  <si>
    <t>PREVISION POR COSTO DESARROLLOS</t>
  </si>
  <si>
    <t>GASTOS FINANCIEROS</t>
  </si>
  <si>
    <t>COSTOS - INTERESES</t>
  </si>
  <si>
    <t>INTERESES FINANCIEROS PAGADOS</t>
  </si>
  <si>
    <t>GASTOS BANCARIOS</t>
  </si>
  <si>
    <t>COMISIONES Y GASTOS BANCARIOS S/ CREDITO</t>
  </si>
  <si>
    <t>INTERESES PAGADOS BONOS</t>
  </si>
  <si>
    <t>GASTOS FISCALES</t>
  </si>
  <si>
    <t>IMPUESTOS Y TASAS</t>
  </si>
  <si>
    <t>IVA - COSTO</t>
  </si>
  <si>
    <t>RENTA 10%</t>
  </si>
  <si>
    <t>EFECTOS COTIZACION</t>
  </si>
  <si>
    <t>EFECTO DIFERENCIA DE CAMBIO</t>
  </si>
  <si>
    <t>DIFERENCIA DE CAMBIO</t>
  </si>
  <si>
    <t>(-) INTERESES A DEVENGAR ME</t>
  </si>
  <si>
    <t>(-) INTERESES A DEVENGAR ML</t>
  </si>
  <si>
    <t>INTERESES A PAGAR ML</t>
  </si>
  <si>
    <t>INTERESES A PAGAR ME</t>
  </si>
  <si>
    <t>INTERESES A PAGAR GS</t>
  </si>
  <si>
    <t>RECAUDAC. TARJETA DE DEBITO</t>
  </si>
  <si>
    <t>RECAUDAC. DEBITO AUTOMATICO</t>
  </si>
  <si>
    <t>FONDO FIJO GS SUC 05</t>
  </si>
  <si>
    <t>OPERACIONES CON TARJETA-MI NEGOCIO</t>
  </si>
  <si>
    <t>RECAUDACIONES A DEPOSITAR ML</t>
  </si>
  <si>
    <t>RECAUDACIONES A DEPOSITAR ME</t>
  </si>
  <si>
    <t>RECAUDACIONES A DEPOSITAR ML CDE</t>
  </si>
  <si>
    <t>RECAUDACIONES CHEQUES ML CDE</t>
  </si>
  <si>
    <t>RECAUDACIONES CHEQUES ME CDE</t>
  </si>
  <si>
    <t>RECAUDACIONES A DEPOSITAR ML ENCARNACION</t>
  </si>
  <si>
    <t>RECAUDACIONES A DEPOSITAR ME ENCARNACION</t>
  </si>
  <si>
    <t>RECAUDACIONES CHEQUES ML ENCARNACION</t>
  </si>
  <si>
    <t>FINEXPAR GS CTA 3524</t>
  </si>
  <si>
    <t>FINEXPAR USD-CTA 3525</t>
  </si>
  <si>
    <t>CHEQUES RECHAZADOS ME</t>
  </si>
  <si>
    <t>PARTIDAS CONCILIATORIAS</t>
  </si>
  <si>
    <t>PARTIDAS A CONCILIAR GASTOS BANCARIOS</t>
  </si>
  <si>
    <t>PREVISIONES SOBRE ACTIVOS CORRIENTES</t>
  </si>
  <si>
    <t>CANJE DE FACTURAS</t>
  </si>
  <si>
    <t>Credito IVA Importaciones</t>
  </si>
  <si>
    <t>CREDITO RETENCION ITTI S.A.E.C.A.</t>
  </si>
  <si>
    <t>PRODUCTOS EN BODEGA EXTERIOR</t>
  </si>
  <si>
    <t>MERCADERIAS - LICENCIAS Y SOFTWARE</t>
  </si>
  <si>
    <t>ACCIONES IDL</t>
  </si>
  <si>
    <t>Equipo Arrendados</t>
  </si>
  <si>
    <t>Mejoras En Edificio Alquilado</t>
  </si>
  <si>
    <t>Muebles y Utiles</t>
  </si>
  <si>
    <t>EQUIPOS EN LEASING</t>
  </si>
  <si>
    <t>Equipos En Leasing</t>
  </si>
  <si>
    <t>DEPRECIACION ACUMULADA LEASING</t>
  </si>
  <si>
    <t>REPOSICION VIATICOS GS</t>
  </si>
  <si>
    <t>BANCO ATLAS S.A. CP</t>
  </si>
  <si>
    <t>FINANCIERA UENO U$D CP</t>
  </si>
  <si>
    <t>ANTICIPO ACREDITACIONES USD</t>
  </si>
  <si>
    <t>GRUPO VAZQUEZ A PAGAR USD</t>
  </si>
  <si>
    <t>OPERACION FINEXPAR CP USD</t>
  </si>
  <si>
    <t>OPERACIÓN FINANCIERA UENO CP-USD</t>
  </si>
  <si>
    <t>OPERACION FINEXPAR CP GS</t>
  </si>
  <si>
    <t>PROVEEDORES DEL EXTERIOR LP</t>
  </si>
  <si>
    <t>(-) AMORTIZACIÓN ACUMULADA ITGF</t>
  </si>
  <si>
    <t>INTERESES A DEVENGAR ML CP</t>
  </si>
  <si>
    <t>INTERESES A DEVENGAR ML LP</t>
  </si>
  <si>
    <t>Balance Analitico 31/03/2023</t>
  </si>
  <si>
    <t>BANCO REGIONAL 1002300  GS</t>
  </si>
  <si>
    <t>BANCO ATLAS GS - CTA.CTE. 313004757</t>
  </si>
  <si>
    <t>BANCO CONTINENTAL GS. - CTA 368006</t>
  </si>
  <si>
    <t>BANCO ITAU GS. - CTA CTE 349934</t>
  </si>
  <si>
    <t>BANCO GNB GS - CTA 2101017442</t>
  </si>
  <si>
    <t>BANCO VISION 900149584 GS.</t>
  </si>
  <si>
    <t>BANCO INTERFISA GS - CTA 50000205</t>
  </si>
  <si>
    <t>BANCO BASA SA GS 100014789</t>
  </si>
  <si>
    <t>BCO ATLAS GS CTA CTE 683687</t>
  </si>
  <si>
    <t>BCO ITAU GS - CTA CTE 700233289</t>
  </si>
  <si>
    <t>BANCO ATLAS CAJA DE AHORRO GS 1219306</t>
  </si>
  <si>
    <t>FIC DE FINANZAS CAJA DE AHORRO GS 0631000369</t>
  </si>
  <si>
    <t>FINEXPAR FINANCIERA SAECA CAJA DE AHORRO-CTA 2048</t>
  </si>
  <si>
    <t>CITIBANK GS 60016</t>
  </si>
  <si>
    <t>FINANCIERA UENO GS 61929501</t>
  </si>
  <si>
    <t>INTERFISA GS CTA 479</t>
  </si>
  <si>
    <t>BANCOP GS CTA 1326</t>
  </si>
  <si>
    <t>FINANCIERA UENO CTA 61957686</t>
  </si>
  <si>
    <t>BANCO ATLAS USD - CTA CTE 10313002442</t>
  </si>
  <si>
    <t>BANCO CONTINENTAL $ - CTA 2022708</t>
  </si>
  <si>
    <t>BANCO ITAU $ - CTA 50000421</t>
  </si>
  <si>
    <t>BANCO GNB PARAGUAY S.A. $ - CTA 2101013754</t>
  </si>
  <si>
    <t>BANCO INTERFISA USD - CTA 60000104</t>
  </si>
  <si>
    <t>FINANCIERA UENO S.A.E.C.A.  94480003 $</t>
  </si>
  <si>
    <t>BANCO SOLAR- CAJA DE AHORRO  $</t>
  </si>
  <si>
    <t>BANCO BASA S.A $ - CTA 10100001625</t>
  </si>
  <si>
    <t>BANCO GNB PARAGUAY S.A.-EUROS</t>
  </si>
  <si>
    <t>BCO ATLAS USD - CTA CTE 1216203</t>
  </si>
  <si>
    <t>BCO ITAU USD - CTA CTE 750201773</t>
  </si>
  <si>
    <t>FIC S.A. DE FINANZAS CTA CTE USD - 342</t>
  </si>
  <si>
    <t>FINEXPAR CAJA DE AHORRO A LA VISTA USD-CTA3971</t>
  </si>
  <si>
    <t>BANCO ATLAS AH USD - SALARIO 1290036</t>
  </si>
  <si>
    <t>BANCO ATLAS USD - CTA CTE 1311496</t>
  </si>
  <si>
    <t>FINANCIERA UENO USD 61129502</t>
  </si>
  <si>
    <t>CITIBANK USD CTA 5132</t>
  </si>
  <si>
    <t>CITIBANK USD CTA 5159</t>
  </si>
  <si>
    <t>CAPITAL IRF UENO HOLDING GS</t>
  </si>
  <si>
    <t>INTERES A COBRAR IRF UENO HOLDING GS</t>
  </si>
  <si>
    <t>(-) INTERES A DEVENGAR IRF UENO HOLDING</t>
  </si>
  <si>
    <t>CAPITAL IRF UENO HOLDING USD</t>
  </si>
  <si>
    <t>FACTURAS CONTADO COBROS ML</t>
  </si>
  <si>
    <t>CUENTAS A FACTURAR CONTRATOS VIGENTES CP - GS</t>
  </si>
  <si>
    <t>CUENTAS A FACTURAR CONTRATOS VIGENTES CP - USD</t>
  </si>
  <si>
    <t>PREVISION CLIENTES DE DUDOSO COBRO</t>
  </si>
  <si>
    <t>RED DIGITAL S.A. A COBRAR GS</t>
  </si>
  <si>
    <t>UENO HOLDING A COBRAR GS</t>
  </si>
  <si>
    <t>UENO HOLDING A COBRAR USD</t>
  </si>
  <si>
    <t>VINANZAS A COBRAR GS</t>
  </si>
  <si>
    <t>VINANZAS A COBRAR USD</t>
  </si>
  <si>
    <t>IOIO A COBRAR GS</t>
  </si>
  <si>
    <t>IOIO A COBRAR USD</t>
  </si>
  <si>
    <t>REDIPRO A COBRAR USD</t>
  </si>
  <si>
    <t>ANTICIPOS G51</t>
  </si>
  <si>
    <t>ANTICIPO HONORARIOS PROFESIONALES</t>
  </si>
  <si>
    <t>ACTIVO FIJO PARA VENTA</t>
  </si>
  <si>
    <t>ACCIONES UENO HOLDING</t>
  </si>
  <si>
    <t>PRIMA ACCIONES UENO HOLDING</t>
  </si>
  <si>
    <t>APORTE IRREVOCABLE IDL</t>
  </si>
  <si>
    <t>ACCIONES IOIO</t>
  </si>
  <si>
    <t>PRIMA ACCIONES IOIO</t>
  </si>
  <si>
    <t>ACCIONES VINANZAS</t>
  </si>
  <si>
    <t>ACCIONES MOWI</t>
  </si>
  <si>
    <t>ACCIONES REDIPRO</t>
  </si>
  <si>
    <t>CUENTAS A FACTURAR CONTRATOS VIGENTES LP (A)</t>
  </si>
  <si>
    <t>CUOTAS CONTRATOS CEDIDOS GS</t>
  </si>
  <si>
    <t>CUOTAS CONTRATOS CEDIDOS USD</t>
  </si>
  <si>
    <t>IOIO - MI NEGOCIO</t>
  </si>
  <si>
    <t>PROYECTO WEPA</t>
  </si>
  <si>
    <t>(-) AMORTIZACIÓN ACUMULADA DESARROLLOS</t>
  </si>
  <si>
    <t>PROYECTO INNOVACIÓN</t>
  </si>
  <si>
    <t>INCIDENCIAS WEB</t>
  </si>
  <si>
    <t>INNOVACION (GVCORP)</t>
  </si>
  <si>
    <t>PRODUCTOS (GVCORP)</t>
  </si>
  <si>
    <t>RESEARCH (GVCORP)</t>
  </si>
  <si>
    <t>UX/UI(GVCORP)</t>
  </si>
  <si>
    <t>OTROS ACTIVOS LP</t>
  </si>
  <si>
    <t>OTRAS PROVISIONES SOBRE ACTIVOS</t>
  </si>
  <si>
    <t>CHEQUES PENDIENTES A EFECTIVIZAR USD</t>
  </si>
  <si>
    <t>CHEQUES PENDIENTES A EFECTIVIZAR GS</t>
  </si>
  <si>
    <t>FINEXPAR CP</t>
  </si>
  <si>
    <t>INTERFISA FINANCIERA CP</t>
  </si>
  <si>
    <t>BANCO BASA S.A. U$D CP</t>
  </si>
  <si>
    <t>BANCO SOLAR U$D CP</t>
  </si>
  <si>
    <t>BANCO GNB PARAGUAY S.A. U$D CP</t>
  </si>
  <si>
    <t>BANCO VISION U$D CP</t>
  </si>
  <si>
    <t>PROVISION DE COSTO VENTA</t>
  </si>
  <si>
    <t>IVA A FACTURAR CONTRATOS</t>
  </si>
  <si>
    <t>UENO GS - DESCUENTO SALARIO</t>
  </si>
  <si>
    <t>IOIO GS - DESCUENTO SALARIO</t>
  </si>
  <si>
    <t>UENO HOLDING A PAGAR GS</t>
  </si>
  <si>
    <t>UENO HOLDING A PAGAR USD</t>
  </si>
  <si>
    <t>VINANZAS A PAGAR GS</t>
  </si>
  <si>
    <t>VINANZAS A PAGAR USD</t>
  </si>
  <si>
    <t>IOIO A PAGAR GS</t>
  </si>
  <si>
    <t>REDISA A PAGAR GS</t>
  </si>
  <si>
    <t>RED UTS A PAGAR USD</t>
  </si>
  <si>
    <t>OTRAS DEUDAS FINANCIERAS</t>
  </si>
  <si>
    <t>FINANCIAMIENTO DE TERCEROS</t>
  </si>
  <si>
    <t>INTERESES A DEVENGAR OTROS ACREEDORES</t>
  </si>
  <si>
    <t>SOBREGIROS EN ENTIDADES FINANCIERAS</t>
  </si>
  <si>
    <t>SOBREGIRO EN CUENTA</t>
  </si>
  <si>
    <t>SOBREGIRO CITIBANK USD</t>
  </si>
  <si>
    <t>OPERACIÓN FINANCIERA UENO CP-GS</t>
  </si>
  <si>
    <t>MASTERCARD</t>
  </si>
  <si>
    <t>CUENTAS PENDIENTES DE FACTURACION</t>
  </si>
  <si>
    <t>FINEXPAR LP</t>
  </si>
  <si>
    <t>INTERFISA FINANCIERA LP</t>
  </si>
  <si>
    <t>BANCO BASA S.A. U$D LP</t>
  </si>
  <si>
    <t>FINANCIERA UENO U$D LP</t>
  </si>
  <si>
    <t>BANCO SOLAR U$D LP</t>
  </si>
  <si>
    <t>BANCO GNB PARAGUAY S.A. U$D LP</t>
  </si>
  <si>
    <t>BANCO VISION U$D LP</t>
  </si>
  <si>
    <t>(-) CAPITAL A INTEGRAR</t>
  </si>
  <si>
    <t>RESULTADO EJERCICIO 2022</t>
  </si>
  <si>
    <t>ING. SUMINISTROS</t>
  </si>
  <si>
    <t>ING. SUMINISTROS VENTA DIRECTA</t>
  </si>
  <si>
    <t>ING. SERVICIO TECNICO PROFESIONAL</t>
  </si>
  <si>
    <t>ING. SERVICIO  TECNICO  PARTES</t>
  </si>
  <si>
    <t>ING. CENTRO SERVICIO TECNICO PARTES</t>
  </si>
  <si>
    <t>ING. CUOTAS- CONTRATO</t>
  </si>
  <si>
    <t>ING. RICOH</t>
  </si>
  <si>
    <t>ING. UNIBIND</t>
  </si>
  <si>
    <t>ING. PRECODATA</t>
  </si>
  <si>
    <t>ING. RICOH2</t>
  </si>
  <si>
    <t>ING. AXENTRIA</t>
  </si>
  <si>
    <t>ING. PPS</t>
  </si>
  <si>
    <t>ING. EQUITRAC</t>
  </si>
  <si>
    <t>ING. FIJITSU</t>
  </si>
  <si>
    <t>ING. ECOPY</t>
  </si>
  <si>
    <t>ING. DUPLO- CIP</t>
  </si>
  <si>
    <t>INGRESOS POR LEASING</t>
  </si>
  <si>
    <t>INGRESOS PAPERCUT</t>
  </si>
  <si>
    <t>INGRESOS SOFTEXPERT</t>
  </si>
  <si>
    <t>INGRESOS PRINT AUDIT</t>
  </si>
  <si>
    <t>INGRESOS RICOH SW</t>
  </si>
  <si>
    <t>INGRESOS ICDS</t>
  </si>
  <si>
    <t>INGRESOS LIFEIMAGING</t>
  </si>
  <si>
    <t>INGRESOS CIMA SOFTWARE</t>
  </si>
  <si>
    <t>INGRESOS SEGEL</t>
  </si>
  <si>
    <t>INGRESOS CODE</t>
  </si>
  <si>
    <t>INGRESOS IDL</t>
  </si>
  <si>
    <t>ING. PORTAL DE SOLUCIONES</t>
  </si>
  <si>
    <t>ING. POR SERVICIOS PROFESIONALES</t>
  </si>
  <si>
    <t>INGRESO CLICK</t>
  </si>
  <si>
    <t>ING. CLICK ESCANEO</t>
  </si>
  <si>
    <t>ING. CLICK IMPRESIONES</t>
  </si>
  <si>
    <t>ING. SUMINISTROS UNIBIND</t>
  </si>
  <si>
    <t>ING. POR CLICK</t>
  </si>
  <si>
    <t>ING. EXCEDENTE</t>
  </si>
  <si>
    <t>INGRESOS EXCEDENTES CLICK</t>
  </si>
  <si>
    <t>ING. SERVICIOS - FINANCIACION LEASING</t>
  </si>
  <si>
    <t>ING. INTERES</t>
  </si>
  <si>
    <t>ING. CONSULTORIA</t>
  </si>
  <si>
    <t>ING. SERVICIOS NCR</t>
  </si>
  <si>
    <t>ING. SERVICIOS UNUM SOFTWARE</t>
  </si>
  <si>
    <t>ING. SERVICIOS VIDAL VADEMECUM</t>
  </si>
  <si>
    <t>VENTAS DIRECTAS DE PRODUCTOS/REPUESTOS/LICENCIAS</t>
  </si>
  <si>
    <t>VENTA DIRECTA RICOH</t>
  </si>
  <si>
    <t>VENTA DIRECTA AXENTRIA</t>
  </si>
  <si>
    <t>VENTA DIRECTA PANINI</t>
  </si>
  <si>
    <t>ING.POR VENTA DE ARTICULOS/INSUMOS/OTROS</t>
  </si>
  <si>
    <t>VENTA DIRECTA BYPERSOFT</t>
  </si>
  <si>
    <t>VENTA DIRECTA NCR</t>
  </si>
  <si>
    <t>VENTA DIRECTA OKI</t>
  </si>
  <si>
    <t>VENTA DIRECTA TEDS</t>
  </si>
  <si>
    <t>VENTA DIRECTA SUITE DE SOLUCIONES EMPRESARIALES</t>
  </si>
  <si>
    <t>OTROS INGRESOS VARIOS</t>
  </si>
  <si>
    <t>INGRESOS POR ARRENDAMIENTO -EQUIPOS</t>
  </si>
  <si>
    <t>INGRESOS POR ARRENDAMIENTO - SOFTWARE</t>
  </si>
  <si>
    <t>INGRESOS POR RESCISION DE CONTRATO</t>
  </si>
  <si>
    <t>INGRESOS BANKITTI</t>
  </si>
  <si>
    <t>VENTA ACTIVO FIJO</t>
  </si>
  <si>
    <t>INGRESOS POR GESTION ADMINISTRATIVA</t>
  </si>
  <si>
    <t>INGRESO POR REDONDEO</t>
  </si>
  <si>
    <t>INGRESOS FINANCIEROS</t>
  </si>
  <si>
    <t>INTERESES GANADOS</t>
  </si>
  <si>
    <t>OTROS INTERESES</t>
  </si>
  <si>
    <t>INTERESES MORATORIOS</t>
  </si>
  <si>
    <t>Costos Convenio Click</t>
  </si>
  <si>
    <t>LICENCIA SOFTWARE IMPRESION</t>
  </si>
  <si>
    <t>COMISIONES POR VENTAS</t>
  </si>
  <si>
    <t>Depreciaciones Equipos en Leasing</t>
  </si>
  <si>
    <t>Click Hojas Impresion Distribucion</t>
  </si>
  <si>
    <t>FLETE A CLIENTES</t>
  </si>
  <si>
    <t>COSTO DE VENTAS MAQUINAS</t>
  </si>
  <si>
    <t>COSTO MANTENIMIENTO SOFTWARE</t>
  </si>
  <si>
    <t>COSTO DE VENTA EQUIPOS</t>
  </si>
  <si>
    <t>COSTOS TEDS</t>
  </si>
  <si>
    <t>COSTOS BANKITTI</t>
  </si>
  <si>
    <t>COSTO SEE- SUITE DE SOLUCIONES EMPRESARIALES</t>
  </si>
  <si>
    <t>SUMINISTROS</t>
  </si>
  <si>
    <t>COSTO POR SUMINISTROS</t>
  </si>
  <si>
    <t>COSTO DE VENTAS PLATAFORMA ONEBANK</t>
  </si>
  <si>
    <t>OTROS COSTOS - VARIOS</t>
  </si>
  <si>
    <t>COSTOS  ACTIVO FIJO</t>
  </si>
  <si>
    <t>COSTOS VENTA ACTIVO FIJO</t>
  </si>
  <si>
    <t>Mantenimiento de Equipos de Oficina</t>
  </si>
  <si>
    <t>Mantenimiento De Vehiculos</t>
  </si>
  <si>
    <t>Mantenimiento Edificios</t>
  </si>
  <si>
    <t>Agua</t>
  </si>
  <si>
    <t>Energia Electrica</t>
  </si>
  <si>
    <t>TELEFONIA FIJA</t>
  </si>
  <si>
    <t>Telefonia Celular</t>
  </si>
  <si>
    <t>Utiles De Computacion</t>
  </si>
  <si>
    <t>Seguridad Y Vigilancia</t>
  </si>
  <si>
    <t>Otros Gastos</t>
  </si>
  <si>
    <t>VIATICOS Y MOVILIDAD</t>
  </si>
  <si>
    <t>Honorarios Profesionales Contabilidad</t>
  </si>
  <si>
    <t>CAFETERIA Y REFRIGERIOS</t>
  </si>
  <si>
    <t>Cuotas Sociales</t>
  </si>
  <si>
    <t>Donaciones</t>
  </si>
  <si>
    <t>Revistas Y Suscripciones</t>
  </si>
  <si>
    <t>Alquiler - Encarnación</t>
  </si>
  <si>
    <t>Energía Eléctrica- Encarnación</t>
  </si>
  <si>
    <t>Gastos ST</t>
  </si>
  <si>
    <t>REMUNERACION PERSONAL SUPERIOR</t>
  </si>
  <si>
    <t>Alquiler - Ciudad del Este</t>
  </si>
  <si>
    <t>Comisiones</t>
  </si>
  <si>
    <t>ENERGIA ELECTRICA - CIUDAD DEL ESTE</t>
  </si>
  <si>
    <t>Movilidad</t>
  </si>
  <si>
    <t>Asesoria Legal</t>
  </si>
  <si>
    <t>Escribania</t>
  </si>
  <si>
    <t>Informconf</t>
  </si>
  <si>
    <t>Viajes Al Exterior</t>
  </si>
  <si>
    <t>ALQUILER DE ESPACIO FÍSICO</t>
  </si>
  <si>
    <t>GASTOS A FAVOR DEL PERSONAL</t>
  </si>
  <si>
    <t>GASTOS DE LICITACIONES</t>
  </si>
  <si>
    <t>AUDITORIA EXTERNA IMPOSITIVA</t>
  </si>
  <si>
    <t>FLETE LOGISTICA</t>
  </si>
  <si>
    <t>GASTOS POR USO DE LICENCIA</t>
  </si>
  <si>
    <t>GASTOS DE DESPACHO-EXPORTACION</t>
  </si>
  <si>
    <t>MULTAS Y CONTRAVENCIONES</t>
  </si>
  <si>
    <t>GASTOS ISO 9001</t>
  </si>
  <si>
    <t>SERVICIOS TERCERIZADOS</t>
  </si>
  <si>
    <t>DIFERENCIAS DE COBRANZAS</t>
  </si>
  <si>
    <t>GASTOS DE MARKETING</t>
  </si>
  <si>
    <t>DIFERENCIA DE CAJA CHICA</t>
  </si>
  <si>
    <t>EXPENSAS PAGADAS</t>
  </si>
  <si>
    <t>Indemnizaciones</t>
  </si>
  <si>
    <t>Vacaciones Remuneradas</t>
  </si>
  <si>
    <t>Bonificacion y Premios</t>
  </si>
  <si>
    <t>Preaviso</t>
  </si>
  <si>
    <t>Comisiones Personal</t>
  </si>
  <si>
    <t>Capacitacion Al Personal</t>
  </si>
  <si>
    <t>Honorarios Servicios Personal</t>
  </si>
  <si>
    <t>HORAS EXTRAS</t>
  </si>
  <si>
    <t>VACACIONES CAUSADAS</t>
  </si>
  <si>
    <t>SALARIO-SEGURO MEDICO</t>
  </si>
  <si>
    <t>GASTOS DE SALUD ORGANIZACIONAL</t>
  </si>
  <si>
    <t>INTERESES DEVENGADOS PRESTAMOS</t>
  </si>
  <si>
    <t>INTERESES COMERCIALES</t>
  </si>
  <si>
    <t>COSTO FINANCIERO POR CESION DE CREDITO</t>
  </si>
  <si>
    <t>IVA PROPORCIONAL - VENTA EXENTA</t>
  </si>
  <si>
    <t>MULTAS Y RECARGOS</t>
  </si>
  <si>
    <t>PATENTE COMERCIAL</t>
  </si>
  <si>
    <t>TU FINANCIERA-CAJA DE AHORRO 6428532 GS</t>
  </si>
  <si>
    <t>FIC SA DE FINANZAS - CAJA DE AHORRO  10155000095$</t>
  </si>
  <si>
    <t>BANCO RIO USD - CTA 080084266005</t>
  </si>
  <si>
    <t>TU FINANCIERA  9633521$</t>
  </si>
  <si>
    <t xml:space="preserve">                               -    </t>
  </si>
  <si>
    <t xml:space="preserve">                                   -    </t>
  </si>
  <si>
    <t>PORCIÓN CORRIENTE DE LA DEUDA A LARGO PLAZO</t>
  </si>
  <si>
    <t>ASF</t>
  </si>
  <si>
    <t>TOTAL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</si>
</sst>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(* #,##0_);_(* \(#,##0\);_(* &quot;-&quot;_);_(@_)"/>
    <numFmt numFmtId="166" formatCode="_(* #,##0.00_);_(* \(#,##0.00\);_(* &quot;-&quot;_);_(@_)"/>
    <numFmt numFmtId="167" formatCode="_-* #,##0.00\ _P_t_s_-;\-* #,##0.00\ _P_t_s_-;_-* &quot;-&quot;??\ _P_t_s_-;_-@_-"/>
    <numFmt numFmtId="168" formatCode="_-* #,##0\ _P_t_s_-;\-* #,##0\ _P_t_s_-;_-* &quot;-&quot;??\ _P_t_s_-;_-@_-"/>
    <numFmt numFmtId="170" formatCode="_-* #,##0_-;\-* #,##0_-;_-* &quot;-&quot;_-;_-@_-"/>
    <numFmt numFmtId="171" formatCode="_-* #,##0.00_-;\-* #,##0.00_-;_-* &quot;-&quot;??_-;_-@_-"/>
    <numFmt numFmtId="172" formatCode="_-* #,##0.00\ _€_-;\-* #,##0.00\ _€_-;_-* &quot;-&quot;??\ _€_-;_-@_-"/>
    <numFmt numFmtId="173" formatCode="_(* #,##0.00_);_(* \(#,##0.00\);_(* \-??_);_(@_)"/>
    <numFmt numFmtId="174" formatCode="_-* #,##0.00\ &quot;Pts&quot;_-;\-* #,##0.00\ &quot;Pts&quot;_-;_-* &quot;-&quot;??\ &quot;Pts&quot;_-;_-@_-"/>
    <numFmt numFmtId="175" formatCode="&quot;₲&quot;\ #,##0_);\(&quot;₲&quot;\ #,##0\)"/>
    <numFmt numFmtId="176" formatCode="* #,##0\ ;* \-#,##0\ ;* &quot;- &quot;;@\ "/>
    <numFmt numFmtId="177" formatCode="&quot;Gs&quot;\ #,##0_);\(&quot;Gs&quot;\ #,##0\)"/>
    <numFmt numFmtId="178" formatCode="_ [$€]\ * #,##0.00_ ;_ [$€]\ * \-#,##0.00_ ;_ [$€]\ * &quot;-&quot;??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8"/>
      <color theme="1"/>
      <name val="MS Sans Serif"/>
    </font>
    <font>
      <b/>
      <sz val="11"/>
      <color rgb="FFFF0000"/>
      <name val="Times New Roman"/>
      <family val="1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460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13" fillId="0" borderId="0"/>
    <xf numFmtId="167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1" fillId="0" borderId="0"/>
    <xf numFmtId="43" fontId="28" fillId="0" borderId="0" applyFont="0" applyFill="0" applyBorder="0" applyAlignment="0" applyProtection="0"/>
    <xf numFmtId="0" fontId="5" fillId="0" borderId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9" fillId="0" borderId="0"/>
    <xf numFmtId="17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0" fontId="33" fillId="0" borderId="0"/>
    <xf numFmtId="173" fontId="5" fillId="0" borderId="0" applyFill="0" applyBorder="0" applyAlignment="0" applyProtection="0"/>
    <xf numFmtId="41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5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1" fillId="0" borderId="0"/>
    <xf numFmtId="9" fontId="5" fillId="0" borderId="0" applyFill="0" applyBorder="0" applyAlignment="0" applyProtection="0"/>
    <xf numFmtId="9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34" fillId="0" borderId="0"/>
    <xf numFmtId="43" fontId="1" fillId="0" borderId="0" applyFont="0" applyFill="0" applyBorder="0" applyAlignment="0" applyProtection="0"/>
    <xf numFmtId="0" fontId="30" fillId="0" borderId="0"/>
    <xf numFmtId="0" fontId="35" fillId="0" borderId="0"/>
    <xf numFmtId="0" fontId="36" fillId="0" borderId="0"/>
    <xf numFmtId="0" fontId="37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1" fillId="0" borderId="0"/>
    <xf numFmtId="0" fontId="1" fillId="0" borderId="0"/>
    <xf numFmtId="43" fontId="28" fillId="0" borderId="0" applyFont="0" applyFill="0" applyBorder="0" applyAlignment="0" applyProtection="0"/>
    <xf numFmtId="176" fontId="38" fillId="0" borderId="0" applyBorder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177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/>
    <xf numFmtId="0" fontId="28" fillId="0" borderId="0"/>
    <xf numFmtId="0" fontId="1" fillId="0" borderId="0"/>
    <xf numFmtId="9" fontId="3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5" fillId="0" borderId="0" applyFill="0" applyBorder="0" applyAlignment="0" applyProtection="0"/>
    <xf numFmtId="0" fontId="5" fillId="0" borderId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8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166" fontId="4" fillId="0" borderId="0" xfId="2" applyNumberFormat="1" applyFont="1" applyFill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41" fontId="9" fillId="0" borderId="0" xfId="2" applyFont="1" applyFill="1" applyBorder="1" applyAlignment="1">
      <alignment horizontal="right" vertical="center" wrapText="1"/>
    </xf>
    <xf numFmtId="0" fontId="19" fillId="0" borderId="0" xfId="0" applyFont="1"/>
    <xf numFmtId="3" fontId="9" fillId="0" borderId="0" xfId="6" applyNumberFormat="1" applyFont="1" applyAlignment="1">
      <alignment horizontal="right" vertical="center" wrapText="1"/>
    </xf>
    <xf numFmtId="3" fontId="9" fillId="0" borderId="0" xfId="6" applyNumberFormat="1" applyFont="1" applyAlignment="1">
      <alignment vertical="center"/>
    </xf>
    <xf numFmtId="0" fontId="16" fillId="0" borderId="0" xfId="0" applyFont="1"/>
    <xf numFmtId="3" fontId="8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7" fillId="0" borderId="0" xfId="0" applyFont="1"/>
    <xf numFmtId="0" fontId="1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1" fontId="9" fillId="0" borderId="0" xfId="2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0" fillId="0" borderId="0" xfId="0" applyFont="1"/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8" fontId="12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vertical="center"/>
    </xf>
    <xf numFmtId="3" fontId="9" fillId="0" borderId="0" xfId="3" applyNumberFormat="1" applyFont="1" applyAlignment="1">
      <alignment horizontal="right" vertical="center" wrapText="1"/>
    </xf>
    <xf numFmtId="3" fontId="9" fillId="0" borderId="0" xfId="3" applyNumberFormat="1" applyFont="1" applyAlignment="1">
      <alignment vertical="center"/>
    </xf>
    <xf numFmtId="4" fontId="9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15" fillId="0" borderId="0" xfId="0" applyFont="1" applyAlignment="1">
      <alignment vertical="center"/>
    </xf>
    <xf numFmtId="0" fontId="9" fillId="0" borderId="0" xfId="6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" fontId="3" fillId="0" borderId="0" xfId="6" applyNumberFormat="1" applyFont="1" applyAlignment="1">
      <alignment horizontal="right" vertical="center" wrapText="1"/>
    </xf>
    <xf numFmtId="168" fontId="3" fillId="0" borderId="0" xfId="7" applyNumberFormat="1" applyFont="1" applyFill="1" applyAlignment="1">
      <alignment vertical="center"/>
    </xf>
    <xf numFmtId="3" fontId="3" fillId="0" borderId="0" xfId="6" applyNumberFormat="1" applyFont="1" applyAlignment="1">
      <alignment vertical="center"/>
    </xf>
    <xf numFmtId="3" fontId="18" fillId="0" borderId="0" xfId="6" applyNumberFormat="1" applyFont="1" applyAlignment="1">
      <alignment horizontal="right" vertical="center" wrapText="1"/>
    </xf>
    <xf numFmtId="165" fontId="3" fillId="0" borderId="0" xfId="5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41" fontId="0" fillId="0" borderId="0" xfId="2" applyFont="1"/>
    <xf numFmtId="0" fontId="24" fillId="0" borderId="0" xfId="0" applyFont="1"/>
    <xf numFmtId="0" fontId="22" fillId="0" borderId="0" xfId="0" applyFont="1"/>
    <xf numFmtId="41" fontId="21" fillId="0" borderId="0" xfId="2" applyFont="1" applyFill="1"/>
    <xf numFmtId="41" fontId="22" fillId="0" borderId="0" xfId="2" applyFont="1" applyFill="1"/>
    <xf numFmtId="0" fontId="23" fillId="0" borderId="0" xfId="0" applyFont="1"/>
    <xf numFmtId="0" fontId="25" fillId="0" borderId="0" xfId="0" applyFont="1"/>
    <xf numFmtId="4" fontId="9" fillId="0" borderId="0" xfId="0" applyNumberFormat="1" applyFont="1" applyAlignment="1">
      <alignment horizontal="right" vertical="center"/>
    </xf>
    <xf numFmtId="41" fontId="19" fillId="0" borderId="0" xfId="0" applyNumberFormat="1" applyFont="1"/>
    <xf numFmtId="41" fontId="23" fillId="3" borderId="0" xfId="2" applyFont="1" applyFill="1"/>
    <xf numFmtId="41" fontId="23" fillId="0" borderId="0" xfId="2" applyFont="1"/>
    <xf numFmtId="41" fontId="21" fillId="0" borderId="0" xfId="2" applyFont="1"/>
    <xf numFmtId="41" fontId="0" fillId="3" borderId="0" xfId="2" applyFont="1" applyFill="1"/>
    <xf numFmtId="41" fontId="21" fillId="3" borderId="0" xfId="2" applyFont="1" applyFill="1"/>
    <xf numFmtId="41" fontId="21" fillId="3" borderId="0" xfId="0" applyNumberFormat="1" applyFont="1" applyFill="1"/>
    <xf numFmtId="0" fontId="27" fillId="0" borderId="0" xfId="0" applyFont="1"/>
    <xf numFmtId="0" fontId="21" fillId="0" borderId="0" xfId="0" applyFont="1"/>
    <xf numFmtId="0" fontId="24" fillId="2" borderId="0" xfId="0" applyFont="1" applyFill="1"/>
    <xf numFmtId="41" fontId="24" fillId="2" borderId="0" xfId="2" applyFont="1" applyFill="1"/>
    <xf numFmtId="0" fontId="21" fillId="2" borderId="0" xfId="0" applyFont="1" applyFill="1"/>
    <xf numFmtId="41" fontId="16" fillId="0" borderId="0" xfId="0" applyNumberFormat="1" applyFont="1"/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</cellXfs>
  <cellStyles count="9460">
    <cellStyle name="          _x000d__x000a_386grabber=VGA.3GR_x000d__x000a_ 10" xfId="95" xr:uid="{71FB1751-36BF-4610-BDFC-2C91DB312892}"/>
    <cellStyle name="          _x000d__x000a_386grabber=VGA.3GR_x000d__x000a_ 11" xfId="96" xr:uid="{F5B35551-F954-41F7-98F1-9079A6052F33}"/>
    <cellStyle name="          _x000d__x000a_386grabber=VGA.3GR_x000d__x000a_ 2" xfId="97" xr:uid="{B743908E-216E-49B4-8A9F-149401626A26}"/>
    <cellStyle name="Comma" xfId="246" xr:uid="{25EC8667-7D74-404D-91A0-1DE4A7624DC6}"/>
    <cellStyle name="Comma 4 2" xfId="79" xr:uid="{48B8094D-23FE-4DED-9499-E5279DA426BF}"/>
    <cellStyle name="Comma 4 2 2" xfId="176" xr:uid="{D303DDF4-01CB-4A85-AFF7-CBD36D4507FC}"/>
    <cellStyle name="Comma 4 2 2 10" xfId="3362" xr:uid="{BFA5D259-4D73-4526-9CD1-5958731A453B}"/>
    <cellStyle name="Comma 4 2 2 10 2" xfId="7605" xr:uid="{F3AC5953-C431-428E-89DA-25ABE220113B}"/>
    <cellStyle name="Comma 4 2 2 11" xfId="4425" xr:uid="{EBC20C6F-BAA0-4B83-BF42-42C9F54BD9AC}"/>
    <cellStyle name="Comma 4 2 2 12" xfId="8709" xr:uid="{5F73D73A-BB4F-4385-B3EC-14CA154419C9}"/>
    <cellStyle name="Comma 4 2 2 13" xfId="8970" xr:uid="{3CAE0ED4-2190-4EB8-86B2-5951C16FB317}"/>
    <cellStyle name="Comma 4 2 2 14" xfId="9237" xr:uid="{5AE55855-4667-4886-99E1-47FEDE8B8553}"/>
    <cellStyle name="Comma 4 2 2 2" xfId="214" xr:uid="{D99EC19F-7B8F-4C4A-88BA-3EB5B7343D16}"/>
    <cellStyle name="Comma 4 2 2 2 10" xfId="4462" xr:uid="{4457DF3A-9445-4AA4-AECA-6A4C6286DE31}"/>
    <cellStyle name="Comma 4 2 2 2 11" xfId="8746" xr:uid="{B68F89F7-6209-4CB5-BE94-D5A7497C3007}"/>
    <cellStyle name="Comma 4 2 2 2 12" xfId="9007" xr:uid="{7B1EEE0F-F056-4AA4-A4B7-2C6AD6723E34}"/>
    <cellStyle name="Comma 4 2 2 2 13" xfId="9274" xr:uid="{C6A998DA-6FF7-4F08-8970-734CA67C1451}"/>
    <cellStyle name="Comma 4 2 2 2 2" xfId="353" xr:uid="{3E407695-C24A-4B06-87AA-F53A08102CF8}"/>
    <cellStyle name="Comma 4 2 2 2 2 10" xfId="8862" xr:uid="{E90C7EB6-DFDE-4944-9832-E9B43B26B4FE}"/>
    <cellStyle name="Comma 4 2 2 2 2 11" xfId="9124" xr:uid="{2B5AE53D-72CB-4E49-A403-B8D7784B5CA3}"/>
    <cellStyle name="Comma 4 2 2 2 2 12" xfId="9391" xr:uid="{201F0064-5947-4CE1-A34D-FEF21973BC6D}"/>
    <cellStyle name="Comma 4 2 2 2 2 2" xfId="616" xr:uid="{BC006C11-382B-4223-9372-97275029178A}"/>
    <cellStyle name="Comma 4 2 2 2 2 2 2" xfId="1144" xr:uid="{C0CDC32D-A138-4A3C-A6F0-8D65A0BDCFDE}"/>
    <cellStyle name="Comma 4 2 2 2 2 2 2 2" xfId="2461" xr:uid="{8E671B11-7800-49A4-BB95-46C0DF7435F9}"/>
    <cellStyle name="Comma 4 2 2 2 2 2 2 2 2" xfId="6709" xr:uid="{2D24E0AC-36A3-48D5-B253-5095130F672B}"/>
    <cellStyle name="Comma 4 2 2 2 2 2 2 3" xfId="4305" xr:uid="{5784D360-204F-4949-84FC-3DAA65750EEB}"/>
    <cellStyle name="Comma 4 2 2 2 2 2 2 3 2" xfId="8548" xr:uid="{08AF2D88-9875-4E56-8D2B-B9DC09CC600D}"/>
    <cellStyle name="Comma 4 2 2 2 2 2 2 4" xfId="5392" xr:uid="{8A0E26A3-BEAF-4C04-827E-0929E74BDDF5}"/>
    <cellStyle name="Comma 4 2 2 2 2 2 3" xfId="1934" xr:uid="{6043E754-657E-4ECD-8C73-9DA719B44F62}"/>
    <cellStyle name="Comma 4 2 2 2 2 2 3 2" xfId="6182" xr:uid="{D5C4E384-E540-43FC-84CD-BD093B6A5EC4}"/>
    <cellStyle name="Comma 4 2 2 2 2 2 4" xfId="3778" xr:uid="{EE2F24E6-1304-4677-B5AF-63F028EB0BDC}"/>
    <cellStyle name="Comma 4 2 2 2 2 2 4 2" xfId="8021" xr:uid="{52134794-1DBE-460F-B1E7-776915E283BC}"/>
    <cellStyle name="Comma 4 2 2 2 2 2 5" xfId="4865" xr:uid="{9D81F62A-D232-48E6-A7A8-85B3BB0BCC3D}"/>
    <cellStyle name="Comma 4 2 2 2 2 3" xfId="881" xr:uid="{BFAF082D-6B61-4107-8003-F5C38C20C74C}"/>
    <cellStyle name="Comma 4 2 2 2 2 3 2" xfId="2198" xr:uid="{6B9F7C62-DB5E-4AD0-99E0-B908EA7BA75F}"/>
    <cellStyle name="Comma 4 2 2 2 2 3 2 2" xfId="6446" xr:uid="{02341E12-88E1-4DC5-ADC0-228EB01A50C2}"/>
    <cellStyle name="Comma 4 2 2 2 2 3 3" xfId="4042" xr:uid="{2163763E-B5DB-4294-AAEB-B88C0356D42B}"/>
    <cellStyle name="Comma 4 2 2 2 2 3 3 2" xfId="8285" xr:uid="{6A5B939B-954C-4143-B1C4-67420F787249}"/>
    <cellStyle name="Comma 4 2 2 2 2 3 4" xfId="5129" xr:uid="{74BDE587-8077-4323-8F0A-E29F3F03BD94}"/>
    <cellStyle name="Comma 4 2 2 2 2 4" xfId="1409" xr:uid="{04054A49-1C39-4C16-93CE-93A6C7811ABF}"/>
    <cellStyle name="Comma 4 2 2 2 2 4 2" xfId="2726" xr:uid="{FB57A501-243F-403A-B09E-067F0B9F8048}"/>
    <cellStyle name="Comma 4 2 2 2 2 4 2 2" xfId="6974" xr:uid="{5A5DC4A5-B976-4C48-B7F0-5CFC3D18DB7D}"/>
    <cellStyle name="Comma 4 2 2 2 2 4 3" xfId="5657" xr:uid="{60921173-A374-46CC-A9BD-DB27E99E518A}"/>
    <cellStyle name="Comma 4 2 2 2 2 5" xfId="1671" xr:uid="{99753300-FA4A-429E-90FF-15BD09E4A3BB}"/>
    <cellStyle name="Comma 4 2 2 2 2 5 2" xfId="5919" xr:uid="{7B0F1D50-3C9E-47AE-8D52-81D682547816}"/>
    <cellStyle name="Comma 4 2 2 2 2 6" xfId="2994" xr:uid="{D0779A02-0ECB-4BB0-ABE1-8F2F2F5C0DD6}"/>
    <cellStyle name="Comma 4 2 2 2 2 6 2" xfId="7237" xr:uid="{0896BEF1-51D6-479F-80B6-D7762539D53E}"/>
    <cellStyle name="Comma 4 2 2 2 2 7" xfId="3254" xr:uid="{E1988E30-5886-4488-8D47-2FF29F100B07}"/>
    <cellStyle name="Comma 4 2 2 2 2 7 2" xfId="7497" xr:uid="{31F99230-DF5E-483D-BF07-4FD7B65D20EE}"/>
    <cellStyle name="Comma 4 2 2 2 2 8" xfId="3515" xr:uid="{B5DBE488-A9D1-4408-A591-CDD46EA28928}"/>
    <cellStyle name="Comma 4 2 2 2 2 8 2" xfId="7758" xr:uid="{96A79B75-E0F1-4A72-B114-5BC11A1E386D}"/>
    <cellStyle name="Comma 4 2 2 2 2 9" xfId="4583" xr:uid="{04619C3E-3ADC-4C60-A8ED-30839D0CE231}"/>
    <cellStyle name="Comma 4 2 2 2 3" xfId="500" xr:uid="{7A8416A5-C548-4DAF-B62B-0A3BA70CB2E3}"/>
    <cellStyle name="Comma 4 2 2 2 3 2" xfId="1028" xr:uid="{8E34A325-2F5A-4132-883F-AA345ECEB93A}"/>
    <cellStyle name="Comma 4 2 2 2 3 2 2" xfId="2345" xr:uid="{80B2A68C-EB95-47B0-B663-773BE27C4AEE}"/>
    <cellStyle name="Comma 4 2 2 2 3 2 2 2" xfId="6593" xr:uid="{02670BEC-7434-40FC-87B8-7EF4E01CD22B}"/>
    <cellStyle name="Comma 4 2 2 2 3 2 3" xfId="4189" xr:uid="{58FD2F42-2601-4893-943F-5D4DC497C6AF}"/>
    <cellStyle name="Comma 4 2 2 2 3 2 3 2" xfId="8432" xr:uid="{F62ADD9C-9195-4F4B-955B-D16AB63D5EFC}"/>
    <cellStyle name="Comma 4 2 2 2 3 2 4" xfId="5276" xr:uid="{BA24D95C-858E-4645-9774-AB3051CACC22}"/>
    <cellStyle name="Comma 4 2 2 2 3 3" xfId="1818" xr:uid="{FE147803-556D-4FF7-8EB5-ACC41977C717}"/>
    <cellStyle name="Comma 4 2 2 2 3 3 2" xfId="6066" xr:uid="{BCE191CF-A4B1-49F9-9434-E3CB1318B123}"/>
    <cellStyle name="Comma 4 2 2 2 3 4" xfId="3662" xr:uid="{16A1798F-9396-4DCC-B9C2-A1AB0A100CB1}"/>
    <cellStyle name="Comma 4 2 2 2 3 4 2" xfId="7905" xr:uid="{878CF93C-6039-49AF-B603-7465BFEFBE66}"/>
    <cellStyle name="Comma 4 2 2 2 3 5" xfId="4749" xr:uid="{8A9C9AFF-57C4-48BE-8FAB-D061FFC6748A}"/>
    <cellStyle name="Comma 4 2 2 2 4" xfId="764" xr:uid="{60A06FC1-13B3-4A51-85E9-948F72D70BFF}"/>
    <cellStyle name="Comma 4 2 2 2 4 2" xfId="2081" xr:uid="{044EF5C8-5FEE-47C4-BBA0-79ED4FF71BA0}"/>
    <cellStyle name="Comma 4 2 2 2 4 2 2" xfId="6329" xr:uid="{16CC0855-E150-434A-B077-DF2BBC80DCE1}"/>
    <cellStyle name="Comma 4 2 2 2 4 3" xfId="3925" xr:uid="{400A1C7F-3DE8-4036-AECD-04B119E1F441}"/>
    <cellStyle name="Comma 4 2 2 2 4 3 2" xfId="8168" xr:uid="{74886A97-8F09-4C26-9C75-91BAFDDBE1A1}"/>
    <cellStyle name="Comma 4 2 2 2 4 4" xfId="5012" xr:uid="{82425A3A-BC91-457C-A064-5BF3BF5DAE3D}"/>
    <cellStyle name="Comma 4 2 2 2 5" xfId="1292" xr:uid="{5B47636F-3796-49C1-8ACB-977FE16FE2F9}"/>
    <cellStyle name="Comma 4 2 2 2 5 2" xfId="2609" xr:uid="{6716F50E-C18D-4626-BC22-6E79273D1BF2}"/>
    <cellStyle name="Comma 4 2 2 2 5 2 2" xfId="6857" xr:uid="{60C9676C-90EF-490E-84EF-A611046A234B}"/>
    <cellStyle name="Comma 4 2 2 2 5 3" xfId="5540" xr:uid="{ACE66861-4911-4B35-8163-4924F6BE87F2}"/>
    <cellStyle name="Comma 4 2 2 2 6" xfId="1555" xr:uid="{916081F9-AA8F-4039-872F-ED7AE8F54392}"/>
    <cellStyle name="Comma 4 2 2 2 6 2" xfId="5803" xr:uid="{C74F37A7-4B98-4C2E-8395-9475A47B11BD}"/>
    <cellStyle name="Comma 4 2 2 2 7" xfId="2877" xr:uid="{AC9776CB-7609-4E11-B3CF-4FD4ED22F190}"/>
    <cellStyle name="Comma 4 2 2 2 7 2" xfId="7121" xr:uid="{87860FDE-2708-4447-A805-2FBDD236CEA6}"/>
    <cellStyle name="Comma 4 2 2 2 8" xfId="3137" xr:uid="{DE00FEED-68BF-4EA2-B1B5-BEFDAEE4D507}"/>
    <cellStyle name="Comma 4 2 2 2 8 2" xfId="7380" xr:uid="{12A9B03C-FE1A-4A8B-9D55-57795F8575FA}"/>
    <cellStyle name="Comma 4 2 2 2 9" xfId="3399" xr:uid="{A00E773D-2137-4D4E-9CDC-6B30881F8E23}"/>
    <cellStyle name="Comma 4 2 2 2 9 2" xfId="7642" xr:uid="{ED9490C7-D146-407B-BEA8-E61F85F17958}"/>
    <cellStyle name="Comma 4 2 2 3" xfId="316" xr:uid="{A63B7176-EE70-42CA-9FA8-4DFD1ACABBA1}"/>
    <cellStyle name="Comma 4 2 2 3 10" xfId="8825" xr:uid="{374D2085-4876-4AB8-AA8B-4D8EDF3C3AE7}"/>
    <cellStyle name="Comma 4 2 2 3 11" xfId="9087" xr:uid="{19DFCEF5-1843-4E26-8D8E-D69095F1B204}"/>
    <cellStyle name="Comma 4 2 2 3 12" xfId="9354" xr:uid="{9F38FEFF-7659-45AC-8EA6-0F1E41A97624}"/>
    <cellStyle name="Comma 4 2 2 3 2" xfId="579" xr:uid="{523608D3-8BB3-4302-9F5C-C4D6EEFC3BCC}"/>
    <cellStyle name="Comma 4 2 2 3 2 2" xfId="1107" xr:uid="{43AB23BC-05A6-41B3-85A0-4292AB6D1D34}"/>
    <cellStyle name="Comma 4 2 2 3 2 2 2" xfId="2424" xr:uid="{C86F0863-7DB0-419D-8429-2606A0F71048}"/>
    <cellStyle name="Comma 4 2 2 3 2 2 2 2" xfId="6672" xr:uid="{D9C994B0-3EDA-43BD-AD55-CB5E917F61B7}"/>
    <cellStyle name="Comma 4 2 2 3 2 2 3" xfId="4268" xr:uid="{315B9D65-EF45-4D77-BFC7-75CF5D06D513}"/>
    <cellStyle name="Comma 4 2 2 3 2 2 3 2" xfId="8511" xr:uid="{7DD2E82C-B9D2-4FF6-816A-13705599E219}"/>
    <cellStyle name="Comma 4 2 2 3 2 2 4" xfId="5355" xr:uid="{74009326-5B33-41F9-AED8-9DEE86ED5FBF}"/>
    <cellStyle name="Comma 4 2 2 3 2 3" xfId="1897" xr:uid="{68D6E5DD-6647-4F3D-BD36-F3E2FA6E9DD9}"/>
    <cellStyle name="Comma 4 2 2 3 2 3 2" xfId="6145" xr:uid="{DDEB1633-0D25-434C-986F-FA21D816FFA6}"/>
    <cellStyle name="Comma 4 2 2 3 2 4" xfId="3741" xr:uid="{BD70C0AD-9348-40CE-830B-A1E67477192B}"/>
    <cellStyle name="Comma 4 2 2 3 2 4 2" xfId="7984" xr:uid="{963DEBEA-D7C7-4B37-A564-542DE8CD8CBF}"/>
    <cellStyle name="Comma 4 2 2 3 2 5" xfId="4828" xr:uid="{68372D6A-F9B7-41D1-BCBF-82B642D3B97F}"/>
    <cellStyle name="Comma 4 2 2 3 3" xfId="844" xr:uid="{33EE634E-E63B-4D1D-A50F-34B7D2BD6096}"/>
    <cellStyle name="Comma 4 2 2 3 3 2" xfId="2161" xr:uid="{364E8A61-2912-4B2D-9537-E84A2713C00C}"/>
    <cellStyle name="Comma 4 2 2 3 3 2 2" xfId="6409" xr:uid="{75559241-D7D7-4FDF-8A93-CF5C7E852A6D}"/>
    <cellStyle name="Comma 4 2 2 3 3 3" xfId="4005" xr:uid="{CB3275CF-AAC6-4B4E-AF26-086F6A1529CA}"/>
    <cellStyle name="Comma 4 2 2 3 3 3 2" xfId="8248" xr:uid="{B6B468E0-5536-4FDB-BDED-DD9E14BD969C}"/>
    <cellStyle name="Comma 4 2 2 3 3 4" xfId="5092" xr:uid="{566F53B1-0EC0-492E-8D8E-8E2368DD52EA}"/>
    <cellStyle name="Comma 4 2 2 3 4" xfId="1372" xr:uid="{9B324BE0-C519-4571-833F-55464D7CA515}"/>
    <cellStyle name="Comma 4 2 2 3 4 2" xfId="2689" xr:uid="{648984FE-974D-46F1-976A-3D38B18FC6B2}"/>
    <cellStyle name="Comma 4 2 2 3 4 2 2" xfId="6937" xr:uid="{AED1112D-82AA-4A74-96AB-ABE6AADC5ED1}"/>
    <cellStyle name="Comma 4 2 2 3 4 3" xfId="5620" xr:uid="{4F62F1FA-C08A-4A07-823A-2AD086C5F670}"/>
    <cellStyle name="Comma 4 2 2 3 5" xfId="1634" xr:uid="{8A6BA030-FABC-4743-AC03-18C70120582A}"/>
    <cellStyle name="Comma 4 2 2 3 5 2" xfId="5882" xr:uid="{A8AFCF07-73DA-495F-BDB2-E85CA01CD981}"/>
    <cellStyle name="Comma 4 2 2 3 6" xfId="2957" xr:uid="{ECCD0363-1C6A-43C9-8220-7EC93CD87A74}"/>
    <cellStyle name="Comma 4 2 2 3 6 2" xfId="7200" xr:uid="{C85BCFE8-338F-460B-B0C6-913514AC83E0}"/>
    <cellStyle name="Comma 4 2 2 3 7" xfId="3217" xr:uid="{158FD4FA-18F3-4082-B1DA-91AA2803BEDE}"/>
    <cellStyle name="Comma 4 2 2 3 7 2" xfId="7460" xr:uid="{B4370D01-1CA5-4304-B3D6-7C2854A8200C}"/>
    <cellStyle name="Comma 4 2 2 3 8" xfId="3478" xr:uid="{309060E3-E2B6-42B1-8E91-ECEB8929D6EF}"/>
    <cellStyle name="Comma 4 2 2 3 8 2" xfId="7721" xr:uid="{B1F291C2-C3DB-4479-B02B-C0A23044EA73}"/>
    <cellStyle name="Comma 4 2 2 3 9" xfId="4546" xr:uid="{32F1380C-AF75-48D2-B703-4E200287669B}"/>
    <cellStyle name="Comma 4 2 2 4" xfId="463" xr:uid="{E9C796D5-7E53-4C45-9725-5A10CC79DA17}"/>
    <cellStyle name="Comma 4 2 2 4 2" xfId="991" xr:uid="{0ACD3328-5C1E-4A6E-B5B7-25A7A57BB138}"/>
    <cellStyle name="Comma 4 2 2 4 2 2" xfId="2308" xr:uid="{51360056-794C-4239-8E04-FCD7D067A6F5}"/>
    <cellStyle name="Comma 4 2 2 4 2 2 2" xfId="6556" xr:uid="{290C66B0-B0F2-49C0-9F89-0729F27ECD66}"/>
    <cellStyle name="Comma 4 2 2 4 2 3" xfId="4152" xr:uid="{39EA1588-BCCF-447A-9591-1D5637C15DD4}"/>
    <cellStyle name="Comma 4 2 2 4 2 3 2" xfId="8395" xr:uid="{A1C4F849-97B7-4E5A-95D2-EF710F5CFEE2}"/>
    <cellStyle name="Comma 4 2 2 4 2 4" xfId="5239" xr:uid="{8F34752F-301F-4E06-B0C4-0E1F8FB280F8}"/>
    <cellStyle name="Comma 4 2 2 4 3" xfId="1781" xr:uid="{5C272A41-DBDA-4F84-90BF-CA530223E614}"/>
    <cellStyle name="Comma 4 2 2 4 3 2" xfId="6029" xr:uid="{53217195-D4CC-457F-99A4-F6571A076FB0}"/>
    <cellStyle name="Comma 4 2 2 4 4" xfId="3625" xr:uid="{6971D8ED-E951-41C4-84B8-6B6438C77C39}"/>
    <cellStyle name="Comma 4 2 2 4 4 2" xfId="7868" xr:uid="{8D6DFA06-41B6-440E-9D59-3DB159FEB016}"/>
    <cellStyle name="Comma 4 2 2 4 5" xfId="4712" xr:uid="{EE64E3E7-24F8-4554-AF2A-B3EAAC2D7C4E}"/>
    <cellStyle name="Comma 4 2 2 5" xfId="727" xr:uid="{5ECAD165-7ACB-47E3-9AA6-94B80C72BC3E}"/>
    <cellStyle name="Comma 4 2 2 5 2" xfId="2044" xr:uid="{8DC64E24-9088-4E29-A3A1-722AD5FC916D}"/>
    <cellStyle name="Comma 4 2 2 5 2 2" xfId="6292" xr:uid="{B8C0565C-7463-41D7-82F8-D21A016EDA5D}"/>
    <cellStyle name="Comma 4 2 2 5 3" xfId="3888" xr:uid="{AD9F0326-64BF-498C-B917-A6ACACE92AC3}"/>
    <cellStyle name="Comma 4 2 2 5 3 2" xfId="8131" xr:uid="{B528A852-486C-460D-B0E1-A2B2AC7492EA}"/>
    <cellStyle name="Comma 4 2 2 5 4" xfId="4975" xr:uid="{F5782B6B-9CB2-42D1-BE8A-9BCBFF310B16}"/>
    <cellStyle name="Comma 4 2 2 6" xfId="1255" xr:uid="{B366FE41-EB5A-4FC7-B2B9-2954D41F7472}"/>
    <cellStyle name="Comma 4 2 2 6 2" xfId="2572" xr:uid="{054F3B96-CADB-4A6A-BCCA-F1BD19D36628}"/>
    <cellStyle name="Comma 4 2 2 6 2 2" xfId="6820" xr:uid="{4285820D-018A-4A92-A1BB-6EE40FEF989E}"/>
    <cellStyle name="Comma 4 2 2 6 3" xfId="5503" xr:uid="{079787BF-94AB-4502-AFDD-5DD0B4BEEC69}"/>
    <cellStyle name="Comma 4 2 2 7" xfId="1518" xr:uid="{2DFE8909-2A8D-4BE1-A7BF-BBADF7899DDE}"/>
    <cellStyle name="Comma 4 2 2 7 2" xfId="5766" xr:uid="{4C1C6296-ECC9-486B-88C5-9BF8DD356EDB}"/>
    <cellStyle name="Comma 4 2 2 8" xfId="2840" xr:uid="{D9C84997-79E8-4786-8B5C-F4558B80CB04}"/>
    <cellStyle name="Comma 4 2 2 8 2" xfId="7084" xr:uid="{251CAB4F-7312-48DE-8586-B4453EB5B6D9}"/>
    <cellStyle name="Comma 4 2 2 9" xfId="3100" xr:uid="{BF6338E0-6A9C-4DA6-A807-CBD135B67E25}"/>
    <cellStyle name="Comma 4 2 2 9 2" xfId="7343" xr:uid="{5446FD88-DDFE-40FA-9F83-075FE3460222}"/>
    <cellStyle name="Comma 4 2 3" xfId="196" xr:uid="{5CB86E03-50E6-4006-B6C9-4B7361535E17}"/>
    <cellStyle name="Comma 4 2 3 10" xfId="4444" xr:uid="{913647E7-2BFF-4C6F-895C-B3BF237AE3E0}"/>
    <cellStyle name="Comma 4 2 3 11" xfId="8728" xr:uid="{FA97D297-934B-409D-A514-2BC8D5C43D57}"/>
    <cellStyle name="Comma 4 2 3 12" xfId="8989" xr:uid="{8908FEB9-630C-4F0C-AE02-5583E43CADFE}"/>
    <cellStyle name="Comma 4 2 3 13" xfId="9256" xr:uid="{0B631974-D01C-482C-AE49-912E0BC934AB}"/>
    <cellStyle name="Comma 4 2 3 2" xfId="335" xr:uid="{7214ABC2-2B45-4306-A530-E11C3E21A08E}"/>
    <cellStyle name="Comma 4 2 3 2 10" xfId="8844" xr:uid="{6273A5DD-A837-466E-B760-9F76B067CF1E}"/>
    <cellStyle name="Comma 4 2 3 2 11" xfId="9106" xr:uid="{6F2152C4-DD42-4096-8F5A-3C39DC0CA826}"/>
    <cellStyle name="Comma 4 2 3 2 12" xfId="9373" xr:uid="{1B7A64F2-5303-4C94-B8C9-A711953FF181}"/>
    <cellStyle name="Comma 4 2 3 2 2" xfId="598" xr:uid="{ED50E954-BA51-449C-A267-CEEE9A8DA85F}"/>
    <cellStyle name="Comma 4 2 3 2 2 2" xfId="1126" xr:uid="{265DA7A2-EC2D-4523-9CE6-21608109B272}"/>
    <cellStyle name="Comma 4 2 3 2 2 2 2" xfId="2443" xr:uid="{C0D94085-E2C3-4AC4-9CAE-FEC48A2545A6}"/>
    <cellStyle name="Comma 4 2 3 2 2 2 2 2" xfId="6691" xr:uid="{9E847831-2C7D-44EB-98E0-5EFEC5675440}"/>
    <cellStyle name="Comma 4 2 3 2 2 2 3" xfId="4287" xr:uid="{75101997-D551-4DF2-A4E6-0F00FCD55FB9}"/>
    <cellStyle name="Comma 4 2 3 2 2 2 3 2" xfId="8530" xr:uid="{24779383-C24B-427A-A3EE-3CDE61105BF7}"/>
    <cellStyle name="Comma 4 2 3 2 2 2 4" xfId="5374" xr:uid="{E055B182-F3C3-4041-AD4E-FC3B6C6DBB64}"/>
    <cellStyle name="Comma 4 2 3 2 2 3" xfId="1916" xr:uid="{A8D12958-D69C-428C-BB51-462F7C69891C}"/>
    <cellStyle name="Comma 4 2 3 2 2 3 2" xfId="6164" xr:uid="{B1226F33-D5B2-4D2A-9F0A-468867C2BED1}"/>
    <cellStyle name="Comma 4 2 3 2 2 4" xfId="3760" xr:uid="{07086891-E906-428E-982D-54F3C953AAF1}"/>
    <cellStyle name="Comma 4 2 3 2 2 4 2" xfId="8003" xr:uid="{AB1DED0A-008D-47AF-9B7A-C7B8BE4A8412}"/>
    <cellStyle name="Comma 4 2 3 2 2 5" xfId="4847" xr:uid="{068BD565-3B3C-4DAC-8492-FBF9DB11F138}"/>
    <cellStyle name="Comma 4 2 3 2 3" xfId="863" xr:uid="{B29C6D77-FC92-468A-B3A9-F6678B084136}"/>
    <cellStyle name="Comma 4 2 3 2 3 2" xfId="2180" xr:uid="{B3ECA7FC-AEB2-40D0-B60F-3113E945F711}"/>
    <cellStyle name="Comma 4 2 3 2 3 2 2" xfId="6428" xr:uid="{1323B038-3887-49B6-A704-7880618400EE}"/>
    <cellStyle name="Comma 4 2 3 2 3 3" xfId="4024" xr:uid="{5553EC95-1CDB-4710-9A85-4B0DEAE52D02}"/>
    <cellStyle name="Comma 4 2 3 2 3 3 2" xfId="8267" xr:uid="{53745EF3-4A86-4A84-AFDE-ADE7607FD0FA}"/>
    <cellStyle name="Comma 4 2 3 2 3 4" xfId="5111" xr:uid="{ED1CB485-2291-4620-A9A9-42BCFC4C1C0E}"/>
    <cellStyle name="Comma 4 2 3 2 4" xfId="1391" xr:uid="{55CEEA8C-11BC-4F1D-9AC2-E134D55F6FA9}"/>
    <cellStyle name="Comma 4 2 3 2 4 2" xfId="2708" xr:uid="{413DFFB9-9C92-42A6-95FD-8E8A6E6E20CB}"/>
    <cellStyle name="Comma 4 2 3 2 4 2 2" xfId="6956" xr:uid="{BA53198F-DDF2-4ABE-9BBB-E5CBFB7F4175}"/>
    <cellStyle name="Comma 4 2 3 2 4 3" xfId="5639" xr:uid="{199770D0-3170-4545-8AA4-848DA2691D48}"/>
    <cellStyle name="Comma 4 2 3 2 5" xfId="1653" xr:uid="{B068299F-8797-459B-AC4F-F96F05D34D0C}"/>
    <cellStyle name="Comma 4 2 3 2 5 2" xfId="5901" xr:uid="{E17CD8AD-BBE0-46E2-B958-C65504C5D46D}"/>
    <cellStyle name="Comma 4 2 3 2 6" xfId="2976" xr:uid="{905A834C-FE19-4386-ABAB-CF10ABD6EA40}"/>
    <cellStyle name="Comma 4 2 3 2 6 2" xfId="7219" xr:uid="{E0716E8C-C88E-4C20-80BE-87AEAE764210}"/>
    <cellStyle name="Comma 4 2 3 2 7" xfId="3236" xr:uid="{D7304E24-B63E-4200-A55E-9F2110BD9D29}"/>
    <cellStyle name="Comma 4 2 3 2 7 2" xfId="7479" xr:uid="{1179539B-15FF-4B59-8673-0148B6A08D09}"/>
    <cellStyle name="Comma 4 2 3 2 8" xfId="3497" xr:uid="{2B3F48EA-D081-4199-9E7E-387E51120D50}"/>
    <cellStyle name="Comma 4 2 3 2 8 2" xfId="7740" xr:uid="{6EFB065E-B082-4B1D-B087-2F5BD02333BA}"/>
    <cellStyle name="Comma 4 2 3 2 9" xfId="4565" xr:uid="{6A97872B-07AF-4AB3-8D74-1EEA740BEB0B}"/>
    <cellStyle name="Comma 4 2 3 3" xfId="482" xr:uid="{76317289-C58F-4798-B9FA-E3CA23C8FB71}"/>
    <cellStyle name="Comma 4 2 3 3 2" xfId="1010" xr:uid="{E2DECBBE-1490-44EA-95C1-A4F47ED7802E}"/>
    <cellStyle name="Comma 4 2 3 3 2 2" xfId="2327" xr:uid="{C28359DD-0634-4D88-8A33-B45C443BD047}"/>
    <cellStyle name="Comma 4 2 3 3 2 2 2" xfId="6575" xr:uid="{75BE58E5-E107-4A7F-B129-FAB6851CC085}"/>
    <cellStyle name="Comma 4 2 3 3 2 3" xfId="4171" xr:uid="{5CD08D9C-4DD9-4FAD-9632-9ACDAEAC9E37}"/>
    <cellStyle name="Comma 4 2 3 3 2 3 2" xfId="8414" xr:uid="{48769165-ED8E-45D9-8D8D-EF2E9B471E9D}"/>
    <cellStyle name="Comma 4 2 3 3 2 4" xfId="5258" xr:uid="{69191903-AA04-4E24-B7D3-99B9A56B6DC9}"/>
    <cellStyle name="Comma 4 2 3 3 3" xfId="1800" xr:uid="{11ECC755-0F7F-429C-9D7C-263C78F09A2C}"/>
    <cellStyle name="Comma 4 2 3 3 3 2" xfId="6048" xr:uid="{313DB31F-B90A-4C24-9990-60D67E525C83}"/>
    <cellStyle name="Comma 4 2 3 3 4" xfId="3644" xr:uid="{DC30EFD4-6EB2-4DCB-8B42-5A13EA29F9CD}"/>
    <cellStyle name="Comma 4 2 3 3 4 2" xfId="7887" xr:uid="{0DB244CA-46AA-4356-8688-3D839247EED8}"/>
    <cellStyle name="Comma 4 2 3 3 5" xfId="4731" xr:uid="{0DF431EA-87A3-4081-BB0E-EAEAE7C1B36D}"/>
    <cellStyle name="Comma 4 2 3 4" xfId="746" xr:uid="{305F83EA-4936-4E36-96E6-6D0E2FDEA383}"/>
    <cellStyle name="Comma 4 2 3 4 2" xfId="2063" xr:uid="{171518DC-F0C2-40D5-9624-4E8334F53FFA}"/>
    <cellStyle name="Comma 4 2 3 4 2 2" xfId="6311" xr:uid="{66DE8818-01B0-4D61-BE51-FECE2D04511E}"/>
    <cellStyle name="Comma 4 2 3 4 3" xfId="3907" xr:uid="{B1A03DC0-292E-4FF1-9B8B-FE49C3C4D4DE}"/>
    <cellStyle name="Comma 4 2 3 4 3 2" xfId="8150" xr:uid="{DCB896A9-A1F1-46A3-8B1F-60BDCBE022A0}"/>
    <cellStyle name="Comma 4 2 3 4 4" xfId="4994" xr:uid="{A272EA51-3A07-49EA-8D8A-07CC6FA4C187}"/>
    <cellStyle name="Comma 4 2 3 5" xfId="1274" xr:uid="{16A0A30A-2EBD-4E24-A0D6-C46DAFE73E81}"/>
    <cellStyle name="Comma 4 2 3 5 2" xfId="2591" xr:uid="{E4186312-BA7E-4C9E-9D99-E799E84FC820}"/>
    <cellStyle name="Comma 4 2 3 5 2 2" xfId="6839" xr:uid="{B0919AAC-4A60-4B5A-9396-8CB262688FDA}"/>
    <cellStyle name="Comma 4 2 3 5 3" xfId="5522" xr:uid="{4501F047-FE7F-4FF5-B6CD-59BE851B716F}"/>
    <cellStyle name="Comma 4 2 3 6" xfId="1537" xr:uid="{9ACB8E2D-3677-4152-96FE-3D4CEFBC5415}"/>
    <cellStyle name="Comma 4 2 3 6 2" xfId="5785" xr:uid="{1AAC3B9D-1FD1-444E-B3DD-8DFF6D104379}"/>
    <cellStyle name="Comma 4 2 3 7" xfId="2859" xr:uid="{1C8CB531-B3AA-4D07-9A95-14F10B25DCDB}"/>
    <cellStyle name="Comma 4 2 3 7 2" xfId="7103" xr:uid="{132F253A-35C3-425F-BFBA-5466A0ABF646}"/>
    <cellStyle name="Comma 4 2 3 8" xfId="3119" xr:uid="{6FFCE2AC-9955-4719-BBB3-1EF37F134859}"/>
    <cellStyle name="Comma 4 2 3 8 2" xfId="7362" xr:uid="{49B187B0-4B96-4621-9CB3-C2E0AEC2D076}"/>
    <cellStyle name="Comma 4 2 3 9" xfId="3381" xr:uid="{2C8704B4-9609-47E8-B3ED-7FD1D22A4AD0}"/>
    <cellStyle name="Comma 4 2 3 9 2" xfId="7624" xr:uid="{A06F96BE-BCE2-4BEB-8BB5-9C2B09659931}"/>
    <cellStyle name="Comma 4 2 4" xfId="255" xr:uid="{3C831101-71A6-4C4A-AD5E-9629AC95FB33}"/>
    <cellStyle name="Comma 4 2 4 10" xfId="4489" xr:uid="{76E4762A-992D-47FF-BD11-4570F5EC3A56}"/>
    <cellStyle name="Comma 4 2 4 11" xfId="8769" xr:uid="{B8B23F59-EB27-4EA9-9249-5014C8E4C122}"/>
    <cellStyle name="Comma 4 2 4 12" xfId="9031" xr:uid="{2F2F5D37-B5C4-4935-B568-25A00DD8D5A3}"/>
    <cellStyle name="Comma 4 2 4 13" xfId="9298" xr:uid="{861BFCE8-512A-4FB4-B88B-F5E928495AF2}"/>
    <cellStyle name="Comma 4 2 4 2" xfId="376" xr:uid="{4236E1E1-ED7F-4AFA-ABCB-4A20EFB5F7DA}"/>
    <cellStyle name="Comma 4 2 4 2 10" xfId="8885" xr:uid="{D0DDB42C-DE7D-4297-A479-C4BC840287F8}"/>
    <cellStyle name="Comma 4 2 4 2 11" xfId="9147" xr:uid="{FEB2350E-240E-4C54-B0CF-7E547AF750AE}"/>
    <cellStyle name="Comma 4 2 4 2 12" xfId="9414" xr:uid="{728393C9-CD41-43C1-AA2E-B43A7C1A291E}"/>
    <cellStyle name="Comma 4 2 4 2 2" xfId="639" xr:uid="{2A51A33C-8068-46F8-921E-04C216B31440}"/>
    <cellStyle name="Comma 4 2 4 2 2 2" xfId="1167" xr:uid="{ADD864A9-DB98-4805-A770-EA0C75818144}"/>
    <cellStyle name="Comma 4 2 4 2 2 2 2" xfId="2484" xr:uid="{CC946ED9-AB8E-438B-B6A1-F8A89EC80182}"/>
    <cellStyle name="Comma 4 2 4 2 2 2 2 2" xfId="6732" xr:uid="{2899E47D-7E5B-4F5B-818D-FBDE1C13239E}"/>
    <cellStyle name="Comma 4 2 4 2 2 2 3" xfId="4328" xr:uid="{7A3FAB7B-17D9-4275-957E-758886CD3DA8}"/>
    <cellStyle name="Comma 4 2 4 2 2 2 3 2" xfId="8571" xr:uid="{920EEE0C-A51E-4D98-A83C-BA69B32D0802}"/>
    <cellStyle name="Comma 4 2 4 2 2 2 4" xfId="5415" xr:uid="{63DCF4FA-796B-403F-9E02-A811B1981EBC}"/>
    <cellStyle name="Comma 4 2 4 2 2 3" xfId="1957" xr:uid="{3808EB41-E432-4675-BAAC-1770C46EB6B8}"/>
    <cellStyle name="Comma 4 2 4 2 2 3 2" xfId="6205" xr:uid="{A561FA70-F803-4E47-A587-158F75CB0F24}"/>
    <cellStyle name="Comma 4 2 4 2 2 4" xfId="3801" xr:uid="{CB296758-2D77-4412-9979-55420F9C5F82}"/>
    <cellStyle name="Comma 4 2 4 2 2 4 2" xfId="8044" xr:uid="{0C06659A-094F-490A-92AB-E88852CAB9B1}"/>
    <cellStyle name="Comma 4 2 4 2 2 5" xfId="4888" xr:uid="{274F6647-EE35-41DE-A902-837F42F38652}"/>
    <cellStyle name="Comma 4 2 4 2 3" xfId="904" xr:uid="{0633BDA0-B21A-49DD-8948-55256E23F589}"/>
    <cellStyle name="Comma 4 2 4 2 3 2" xfId="2221" xr:uid="{E91371EF-8510-4ECD-B06E-C5269AA48F02}"/>
    <cellStyle name="Comma 4 2 4 2 3 2 2" xfId="6469" xr:uid="{46EE2A95-DD98-4594-8B9F-6DA66B1DAE7F}"/>
    <cellStyle name="Comma 4 2 4 2 3 3" xfId="4065" xr:uid="{2C72B1A9-6498-4A36-BA44-011E82939424}"/>
    <cellStyle name="Comma 4 2 4 2 3 3 2" xfId="8308" xr:uid="{7FB7F030-0510-4CCC-BDE0-C68362CF1ECF}"/>
    <cellStyle name="Comma 4 2 4 2 3 4" xfId="5152" xr:uid="{C162CC96-AE96-4EB9-95BE-7BC7E4183823}"/>
    <cellStyle name="Comma 4 2 4 2 4" xfId="1432" xr:uid="{4CF743D9-4A97-4C78-B70F-68C80D3AF021}"/>
    <cellStyle name="Comma 4 2 4 2 4 2" xfId="2749" xr:uid="{410ECA7D-5481-4552-BC06-33BA4CC37BE6}"/>
    <cellStyle name="Comma 4 2 4 2 4 2 2" xfId="6997" xr:uid="{94A7EE97-0C1B-4313-97F0-B04B927EED1E}"/>
    <cellStyle name="Comma 4 2 4 2 4 3" xfId="5680" xr:uid="{340A0366-F0F4-47C2-B2F7-482A3C5DEAC0}"/>
    <cellStyle name="Comma 4 2 4 2 5" xfId="1694" xr:uid="{D5605AB0-60AC-43BC-AE09-8D93FEEAA3F8}"/>
    <cellStyle name="Comma 4 2 4 2 5 2" xfId="5942" xr:uid="{A41EAB36-BF14-4929-8A74-C5EC2DCFC21F}"/>
    <cellStyle name="Comma 4 2 4 2 6" xfId="3017" xr:uid="{E821A4C9-6796-4F24-ACB5-AFE17D870F3F}"/>
    <cellStyle name="Comma 4 2 4 2 6 2" xfId="7260" xr:uid="{A8687FC8-EA3F-4E9D-B5F2-644375C3A836}"/>
    <cellStyle name="Comma 4 2 4 2 7" xfId="3277" xr:uid="{5AB8A555-2CF2-4107-A791-E7D5B1450A63}"/>
    <cellStyle name="Comma 4 2 4 2 7 2" xfId="7520" xr:uid="{51F95507-C67E-4949-ADA6-52B85D905C9A}"/>
    <cellStyle name="Comma 4 2 4 2 8" xfId="3538" xr:uid="{D53F5890-75A4-47D6-A7F3-CCB70274994C}"/>
    <cellStyle name="Comma 4 2 4 2 8 2" xfId="7781" xr:uid="{122CE415-4AF3-4609-AD7C-BB22DE8CDB55}"/>
    <cellStyle name="Comma 4 2 4 2 9" xfId="4606" xr:uid="{DC111DCF-DF76-4459-98C7-3EDE5682BF26}"/>
    <cellStyle name="Comma 4 2 4 3" xfId="523" xr:uid="{BD9CD122-A655-46CB-9B05-925FC807A695}"/>
    <cellStyle name="Comma 4 2 4 3 2" xfId="1051" xr:uid="{7DD40F35-4012-4B47-B544-5CBC0263AC56}"/>
    <cellStyle name="Comma 4 2 4 3 2 2" xfId="2368" xr:uid="{027A0691-97EC-4E73-A269-B85D59FB5E40}"/>
    <cellStyle name="Comma 4 2 4 3 2 2 2" xfId="6616" xr:uid="{1CF70C26-1497-4A34-8094-C68EF9A52EFE}"/>
    <cellStyle name="Comma 4 2 4 3 2 3" xfId="4212" xr:uid="{7B07C9BE-3A88-4D99-9B70-7383C0F840D3}"/>
    <cellStyle name="Comma 4 2 4 3 2 3 2" xfId="8455" xr:uid="{825A48DE-4E77-431E-B132-C6144F553785}"/>
    <cellStyle name="Comma 4 2 4 3 2 4" xfId="5299" xr:uid="{2A20D53A-8520-4A3B-A06A-970212EED383}"/>
    <cellStyle name="Comma 4 2 4 3 3" xfId="1841" xr:uid="{89B82D3D-0EB5-4D2A-B574-411DF414050D}"/>
    <cellStyle name="Comma 4 2 4 3 3 2" xfId="6089" xr:uid="{2DA7F4D9-FDBE-480A-A67B-BB8C7B209B03}"/>
    <cellStyle name="Comma 4 2 4 3 4" xfId="3685" xr:uid="{1313F8CC-F4D5-4BCC-B202-FED70292DBEE}"/>
    <cellStyle name="Comma 4 2 4 3 4 2" xfId="7928" xr:uid="{2A626577-4E65-49C1-BF60-515FF1C12DB3}"/>
    <cellStyle name="Comma 4 2 4 3 5" xfId="4772" xr:uid="{7B4B87A3-EE7F-44E9-B0F0-79EB220CBD5B}"/>
    <cellStyle name="Comma 4 2 4 4" xfId="788" xr:uid="{F4A58F29-BEBE-4A6C-99F3-971CC42B38D7}"/>
    <cellStyle name="Comma 4 2 4 4 2" xfId="2105" xr:uid="{AAA88795-AAFF-41F5-98E1-E334DBDF0BF3}"/>
    <cellStyle name="Comma 4 2 4 4 2 2" xfId="6353" xr:uid="{F77FA3F5-64A3-4B52-B7AE-D67D5A307B33}"/>
    <cellStyle name="Comma 4 2 4 4 3" xfId="3949" xr:uid="{2EEBCE24-E887-47EC-90C1-968FFBF49BBB}"/>
    <cellStyle name="Comma 4 2 4 4 3 2" xfId="8192" xr:uid="{082F4E3F-EE7C-493E-A95D-BFE35DB5D887}"/>
    <cellStyle name="Comma 4 2 4 4 4" xfId="5036" xr:uid="{697F8E89-704F-480E-9CD3-00930EDE1CB6}"/>
    <cellStyle name="Comma 4 2 4 5" xfId="1316" xr:uid="{D84D5A7C-B67C-4FBF-A58D-B17AB4B2B9CD}"/>
    <cellStyle name="Comma 4 2 4 5 2" xfId="2633" xr:uid="{E5C07DA0-5F0B-4710-BC75-2F4880B0B8D1}"/>
    <cellStyle name="Comma 4 2 4 5 2 2" xfId="6881" xr:uid="{59FAB32F-5B21-4D1B-926F-2713188FC1F6}"/>
    <cellStyle name="Comma 4 2 4 5 3" xfId="5564" xr:uid="{1C54B66D-4B70-424F-AD88-05E1CD50E7D4}"/>
    <cellStyle name="Comma 4 2 4 6" xfId="1578" xr:uid="{D0C62986-D27D-4332-9E2F-5F7B0347C139}"/>
    <cellStyle name="Comma 4 2 4 6 2" xfId="5826" xr:uid="{51F8B97E-8C76-46BE-B992-4814C280C8C1}"/>
    <cellStyle name="Comma 4 2 4 7" xfId="2901" xr:uid="{9CFD361E-EB2B-48FF-A31C-A9CB56588BC0}"/>
    <cellStyle name="Comma 4 2 4 7 2" xfId="7144" xr:uid="{74328F32-246E-406D-A3F2-450C2D964748}"/>
    <cellStyle name="Comma 4 2 4 8" xfId="3161" xr:uid="{6F9D21F3-5CB3-4715-B922-FF2AB57A974E}"/>
    <cellStyle name="Comma 4 2 4 8 2" xfId="7404" xr:uid="{59DA9467-5B85-4A62-A691-B44ECEF102D1}"/>
    <cellStyle name="Comma 4 2 4 9" xfId="3422" xr:uid="{73918F75-298B-4D7E-B8C4-5F0EE6CC18E4}"/>
    <cellStyle name="Comma 4 2 4 9 2" xfId="7665" xr:uid="{43F4D608-FF89-4B83-B4C0-0F80560B8268}"/>
    <cellStyle name="Comma 4 2 5" xfId="290" xr:uid="{A36D23CF-C219-4465-9151-71957366F573}"/>
    <cellStyle name="Comma 4 2 5 10" xfId="4520" xr:uid="{640F4E4A-8A0E-4ECB-9172-2671B2FB279F}"/>
    <cellStyle name="Comma 4 2 5 11" xfId="8799" xr:uid="{BAC053E4-327B-4ACA-AED5-2F2AE118CFBA}"/>
    <cellStyle name="Comma 4 2 5 12" xfId="9061" xr:uid="{B0EB7B56-CB17-4763-8C8E-678D0ED44D56}"/>
    <cellStyle name="Comma 4 2 5 13" xfId="9328" xr:uid="{64456A10-51B1-4743-B35A-4155BDE83461}"/>
    <cellStyle name="Comma 4 2 5 2" xfId="406" xr:uid="{23D75106-06A2-46A8-80F2-0FAE7CBF8422}"/>
    <cellStyle name="Comma 4 2 5 2 10" xfId="8915" xr:uid="{DF7C6FE9-9014-4192-9469-9F02C38DAFCB}"/>
    <cellStyle name="Comma 4 2 5 2 11" xfId="9177" xr:uid="{27DB0F69-81B6-4195-8D99-9383354F7EFA}"/>
    <cellStyle name="Comma 4 2 5 2 12" xfId="9444" xr:uid="{23C6818E-3B01-4029-BCEE-7A09D1BCC0DC}"/>
    <cellStyle name="Comma 4 2 5 2 2" xfId="669" xr:uid="{687F9640-250E-44B7-8056-35FD5EC803B2}"/>
    <cellStyle name="Comma 4 2 5 2 2 2" xfId="1197" xr:uid="{17F0C434-5FCE-4B8F-B2B6-65058CA349DE}"/>
    <cellStyle name="Comma 4 2 5 2 2 2 2" xfId="2514" xr:uid="{B4990D3E-B645-4C7A-AF41-965E78F620C6}"/>
    <cellStyle name="Comma 4 2 5 2 2 2 2 2" xfId="6762" xr:uid="{2842DF77-654C-4C14-8628-3AB5452E16DA}"/>
    <cellStyle name="Comma 4 2 5 2 2 2 3" xfId="4358" xr:uid="{75CF197A-7BCB-4319-8088-A7FB437E5D09}"/>
    <cellStyle name="Comma 4 2 5 2 2 2 3 2" xfId="8601" xr:uid="{622B2A87-1F9D-4CB3-9674-0E3B7BF1C5C1}"/>
    <cellStyle name="Comma 4 2 5 2 2 2 4" xfId="5445" xr:uid="{CA6A84D5-857C-43EF-B624-186334857525}"/>
    <cellStyle name="Comma 4 2 5 2 2 3" xfId="1987" xr:uid="{B92DBF7A-201A-458F-91A3-CEAD1D15C933}"/>
    <cellStyle name="Comma 4 2 5 2 2 3 2" xfId="6235" xr:uid="{C4F3E412-D726-4E92-AE2D-396D6427C62C}"/>
    <cellStyle name="Comma 4 2 5 2 2 4" xfId="3831" xr:uid="{472658A9-FB95-477F-B074-FB9D6867D829}"/>
    <cellStyle name="Comma 4 2 5 2 2 4 2" xfId="8074" xr:uid="{A97BCCA3-A903-49F4-A375-F0EB50B2E7ED}"/>
    <cellStyle name="Comma 4 2 5 2 2 5" xfId="4918" xr:uid="{647AC1BB-10B4-498F-BFE7-D4B13FD90167}"/>
    <cellStyle name="Comma 4 2 5 2 3" xfId="934" xr:uid="{AC2B5354-7664-4D0B-9485-078912D72B01}"/>
    <cellStyle name="Comma 4 2 5 2 3 2" xfId="2251" xr:uid="{47103441-8BA9-4E9A-9F57-11AEA1373C3A}"/>
    <cellStyle name="Comma 4 2 5 2 3 2 2" xfId="6499" xr:uid="{256A3679-D9D1-437D-B68B-2E4466AC6F91}"/>
    <cellStyle name="Comma 4 2 5 2 3 3" xfId="4095" xr:uid="{A8F8F655-B6B9-4E4A-AABF-29572DEBC28A}"/>
    <cellStyle name="Comma 4 2 5 2 3 3 2" xfId="8338" xr:uid="{875A3E8B-8C8C-41EF-B161-D0723649A1C5}"/>
    <cellStyle name="Comma 4 2 5 2 3 4" xfId="5182" xr:uid="{74B9AADB-268D-4B4A-9A47-71D2A89ED2AE}"/>
    <cellStyle name="Comma 4 2 5 2 4" xfId="1462" xr:uid="{A045282B-74C2-4B5F-8C0E-3E56DB2BCC30}"/>
    <cellStyle name="Comma 4 2 5 2 4 2" xfId="2779" xr:uid="{EE2EC357-5E00-44BC-A99C-469E9B459F12}"/>
    <cellStyle name="Comma 4 2 5 2 4 2 2" xfId="7027" xr:uid="{24CAFB1E-4A48-4357-81F6-B6A94BCB3A79}"/>
    <cellStyle name="Comma 4 2 5 2 4 3" xfId="5710" xr:uid="{2DBDD0F6-D417-4C6A-BC57-12E21CF139E9}"/>
    <cellStyle name="Comma 4 2 5 2 5" xfId="1724" xr:uid="{E1603D5E-3F62-4749-BB8D-BF6D17F471F8}"/>
    <cellStyle name="Comma 4 2 5 2 5 2" xfId="5972" xr:uid="{CF49C742-D22F-41FB-883A-53CCE13E14A2}"/>
    <cellStyle name="Comma 4 2 5 2 6" xfId="3047" xr:uid="{DAB2B8D4-4FA4-438A-A66B-418E06CD9EC9}"/>
    <cellStyle name="Comma 4 2 5 2 6 2" xfId="7290" xr:uid="{A1054C25-0625-4AE5-8E31-5F693DA50980}"/>
    <cellStyle name="Comma 4 2 5 2 7" xfId="3307" xr:uid="{2D2091A3-7BBC-43B2-A0A9-DCCF04935C06}"/>
    <cellStyle name="Comma 4 2 5 2 7 2" xfId="7550" xr:uid="{CC63E1CD-FC4E-4DDE-ABAE-68F22EF3E338}"/>
    <cellStyle name="Comma 4 2 5 2 8" xfId="3568" xr:uid="{DB5EF4BB-5723-4EB0-956E-8650FDFB113C}"/>
    <cellStyle name="Comma 4 2 5 2 8 2" xfId="7811" xr:uid="{8E026CE3-8780-45D9-A8ED-8EDA76BE13F4}"/>
    <cellStyle name="Comma 4 2 5 2 9" xfId="4636" xr:uid="{8A2BBDFD-7860-4C2E-BDF0-20A39309B11B}"/>
    <cellStyle name="Comma 4 2 5 3" xfId="553" xr:uid="{2E748DC4-4A61-4C33-8B69-E4A162F45E47}"/>
    <cellStyle name="Comma 4 2 5 3 2" xfId="1081" xr:uid="{9D7B6F4C-3420-40EF-A154-7AF23F856B10}"/>
    <cellStyle name="Comma 4 2 5 3 2 2" xfId="2398" xr:uid="{F2C0D6BB-133B-4DC2-B7B5-8C65C9E75720}"/>
    <cellStyle name="Comma 4 2 5 3 2 2 2" xfId="6646" xr:uid="{1E5055D8-FACF-4554-B550-04491D0D9D89}"/>
    <cellStyle name="Comma 4 2 5 3 2 3" xfId="4242" xr:uid="{0E427786-17B4-4F6C-BEB9-D373CDA3666F}"/>
    <cellStyle name="Comma 4 2 5 3 2 3 2" xfId="8485" xr:uid="{9974A067-DCDD-4208-A11C-94C6F0224701}"/>
    <cellStyle name="Comma 4 2 5 3 2 4" xfId="5329" xr:uid="{1313EC3D-AC2A-49AE-987D-3870FED91A00}"/>
    <cellStyle name="Comma 4 2 5 3 3" xfId="1871" xr:uid="{AB7955BF-0373-40CD-893D-349979850724}"/>
    <cellStyle name="Comma 4 2 5 3 3 2" xfId="6119" xr:uid="{897F4EA2-2C67-415B-90ED-3870E7088F30}"/>
    <cellStyle name="Comma 4 2 5 3 4" xfId="3715" xr:uid="{9D588F54-FBB8-48A3-811E-5DBA852AF2F1}"/>
    <cellStyle name="Comma 4 2 5 3 4 2" xfId="7958" xr:uid="{9E64E52F-C23C-41B1-9172-206BAC81522F}"/>
    <cellStyle name="Comma 4 2 5 3 5" xfId="4802" xr:uid="{4EEE832E-D721-4F3C-A8CF-468D55A0C34B}"/>
    <cellStyle name="Comma 4 2 5 4" xfId="818" xr:uid="{70053515-4752-4ED9-9354-100A188666ED}"/>
    <cellStyle name="Comma 4 2 5 4 2" xfId="2135" xr:uid="{0F84E619-A9B9-4D0F-B348-376049138E4D}"/>
    <cellStyle name="Comma 4 2 5 4 2 2" xfId="6383" xr:uid="{CF3F7018-C5C2-4DDE-A254-A77016C58DF3}"/>
    <cellStyle name="Comma 4 2 5 4 3" xfId="3979" xr:uid="{3F74F8F0-B401-4531-88BD-A1C183609C1C}"/>
    <cellStyle name="Comma 4 2 5 4 3 2" xfId="8222" xr:uid="{88C573CF-12AC-4B75-A75C-504BCCC006BA}"/>
    <cellStyle name="Comma 4 2 5 4 4" xfId="5066" xr:uid="{1B610BB9-4485-4F7A-AB03-33903B011E54}"/>
    <cellStyle name="Comma 4 2 5 5" xfId="1346" xr:uid="{AC9836F9-93F3-4508-9371-9DE50C9956FC}"/>
    <cellStyle name="Comma 4 2 5 5 2" xfId="2663" xr:uid="{74BEBB5B-C180-4A5F-8062-A36AA53CA4BA}"/>
    <cellStyle name="Comma 4 2 5 5 2 2" xfId="6911" xr:uid="{37DB2EC8-0498-4538-AAFC-ECCCE9EDC228}"/>
    <cellStyle name="Comma 4 2 5 5 3" xfId="5594" xr:uid="{5C19DAEB-B0FE-4641-A211-BDD11B026683}"/>
    <cellStyle name="Comma 4 2 5 6" xfId="1608" xr:uid="{DAFEAB52-D8C0-4543-9353-06DD766B757A}"/>
    <cellStyle name="Comma 4 2 5 6 2" xfId="5856" xr:uid="{329191AC-596F-42BF-B2D9-A4D38F3E7124}"/>
    <cellStyle name="Comma 4 2 5 7" xfId="2931" xr:uid="{86435604-73F3-4F72-93CF-E99F976598D5}"/>
    <cellStyle name="Comma 4 2 5 7 2" xfId="7174" xr:uid="{3405019C-72FC-435F-89BD-46B5C28E435D}"/>
    <cellStyle name="Comma 4 2 5 8" xfId="3191" xr:uid="{F7C7FFA0-435B-458D-800E-CC74355F5E6A}"/>
    <cellStyle name="Comma 4 2 5 8 2" xfId="7434" xr:uid="{5C29F178-00B5-4C91-ABB3-7E1C6B0A07EA}"/>
    <cellStyle name="Comma 4 2 5 9" xfId="3452" xr:uid="{53742A3B-F74C-4712-80B6-CD8CADEAD513}"/>
    <cellStyle name="Comma 4 2 5 9 2" xfId="7695" xr:uid="{A530D70B-997E-4F27-9668-00A1D331D3F9}"/>
    <cellStyle name="Comma 4 2 6" xfId="137" xr:uid="{BCD474E2-4343-4EC7-96E0-98FA6975DD06}"/>
    <cellStyle name="Comma 4 2 6 10" xfId="8691" xr:uid="{88A0F7A9-EB97-4A9C-860C-F575B4C7B43D}"/>
    <cellStyle name="Comma 4 2 6 11" xfId="8952" xr:uid="{DAA0C692-DA06-426A-9209-CEE9F2909CB9}"/>
    <cellStyle name="Comma 4 2 6 12" xfId="9218" xr:uid="{BBBB5533-D418-4AC9-9BC1-37B50199447C}"/>
    <cellStyle name="Comma 4 2 6 2" xfId="445" xr:uid="{2A6B58EC-BB9D-464F-AFCC-6BEEEB4F8C83}"/>
    <cellStyle name="Comma 4 2 6 2 2" xfId="973" xr:uid="{DBB8F383-EC3F-414B-92E8-7FE8510EE701}"/>
    <cellStyle name="Comma 4 2 6 2 2 2" xfId="2290" xr:uid="{89EDEF50-ED15-49C8-9AF1-B9ACDA596286}"/>
    <cellStyle name="Comma 4 2 6 2 2 2 2" xfId="6538" xr:uid="{BA892F7D-BCC3-41BC-B34B-0C835FAC343C}"/>
    <cellStyle name="Comma 4 2 6 2 2 3" xfId="4134" xr:uid="{78B38FB4-5FC6-4E85-8A26-F74F35348979}"/>
    <cellStyle name="Comma 4 2 6 2 2 3 2" xfId="8377" xr:uid="{C20C3BEF-FC64-43C1-A934-57FD3492484B}"/>
    <cellStyle name="Comma 4 2 6 2 2 4" xfId="5221" xr:uid="{E8FA0A9C-EE5F-4FD0-A20E-F6C403DC90CF}"/>
    <cellStyle name="Comma 4 2 6 2 3" xfId="1763" xr:uid="{BB89B06C-7599-453D-B3BA-706F9D4B89E5}"/>
    <cellStyle name="Comma 4 2 6 2 3 2" xfId="6011" xr:uid="{CF584620-1806-4236-BBBA-1626B41C5A74}"/>
    <cellStyle name="Comma 4 2 6 2 4" xfId="3607" xr:uid="{C6D8BCD1-07AB-4B9B-A9DA-BC45DF7C9FA5}"/>
    <cellStyle name="Comma 4 2 6 2 4 2" xfId="7850" xr:uid="{20D6D748-B3A1-45A9-9590-C9389848668E}"/>
    <cellStyle name="Comma 4 2 6 2 5" xfId="4694" xr:uid="{DBC55B68-5331-4B14-978E-765DFFE1B7C0}"/>
    <cellStyle name="Comma 4 2 6 3" xfId="709" xr:uid="{38F6532A-E886-41A8-8A32-735BA3921F3C}"/>
    <cellStyle name="Comma 4 2 6 3 2" xfId="2026" xr:uid="{A6602182-C6D6-4FC0-9457-DDD4FD8C8C3B}"/>
    <cellStyle name="Comma 4 2 6 3 2 2" xfId="6274" xr:uid="{55C694BD-BF72-4663-94EA-7E725BB4FABF}"/>
    <cellStyle name="Comma 4 2 6 3 3" xfId="3870" xr:uid="{D014D2D1-7FAB-4952-8992-09972689A4E8}"/>
    <cellStyle name="Comma 4 2 6 3 3 2" xfId="8113" xr:uid="{ADE32737-B0F7-46C8-802D-4C059D3E5784}"/>
    <cellStyle name="Comma 4 2 6 3 4" xfId="4957" xr:uid="{960CAD81-9760-437A-A683-E827537DA925}"/>
    <cellStyle name="Comma 4 2 6 4" xfId="1237" xr:uid="{58210E42-019F-4258-A1DA-0933E433A533}"/>
    <cellStyle name="Comma 4 2 6 4 2" xfId="2554" xr:uid="{76386BDA-3BDB-451A-A152-47DA0A47AA1E}"/>
    <cellStyle name="Comma 4 2 6 4 2 2" xfId="6802" xr:uid="{3A92C703-84FE-4D29-B088-714281C5FA10}"/>
    <cellStyle name="Comma 4 2 6 4 3" xfId="5485" xr:uid="{9A59F5F3-F7CB-4C84-8C19-160553B968C4}"/>
    <cellStyle name="Comma 4 2 6 5" xfId="1500" xr:uid="{4A29CCE3-069E-4459-B7C4-037ACFB29A0E}"/>
    <cellStyle name="Comma 4 2 6 5 2" xfId="5748" xr:uid="{CA3B3CBA-5321-44C7-9218-2E8FDDCE1B3A}"/>
    <cellStyle name="Comma 4 2 6 6" xfId="2821" xr:uid="{B270830E-AC6A-4CA2-9807-A75C4ED2659C}"/>
    <cellStyle name="Comma 4 2 6 6 2" xfId="7066" xr:uid="{CFEA7D41-D567-42C8-8B29-283DF88319CC}"/>
    <cellStyle name="Comma 4 2 6 7" xfId="3082" xr:uid="{3FDC05DC-EB0E-4EF2-BA82-29D910D5B328}"/>
    <cellStyle name="Comma 4 2 6 7 2" xfId="7325" xr:uid="{7B9066CF-4DA0-49DF-8BCC-98D4045A1245}"/>
    <cellStyle name="Comma 4 2 6 8" xfId="3344" xr:uid="{B4496333-06E8-4CC6-AD07-AD3098481A53}"/>
    <cellStyle name="Comma 4 2 6 8 2" xfId="7587" xr:uid="{B4E39BFB-0C64-470D-BCE1-1071C3D5F813}"/>
    <cellStyle name="Comma 4 2 6 9" xfId="4404" xr:uid="{6DA64EF5-04B8-4A43-A055-9D5D173BC661}"/>
    <cellStyle name="Comma 4 2 7" xfId="124" xr:uid="{AF72868D-8EE3-4249-9757-D41B619B8E4C}"/>
    <cellStyle name="Comma 4 2 7 10" xfId="8679" xr:uid="{4F5D4962-F30D-4A97-A397-674EED39E1C6}"/>
    <cellStyle name="Comma 4 2 7 11" xfId="8940" xr:uid="{0B8A0148-795C-4589-89C3-2FDC58A437BE}"/>
    <cellStyle name="Comma 4 2 7 12" xfId="9206" xr:uid="{07CAD93E-F552-4DA5-83E6-926D6DC63F74}"/>
    <cellStyle name="Comma 4 2 7 2" xfId="433" xr:uid="{6D395D35-FA13-474B-9487-B54D282AF790}"/>
    <cellStyle name="Comma 4 2 7 2 2" xfId="961" xr:uid="{D25C4C71-7E32-4F88-BE62-C94C3B462E3A}"/>
    <cellStyle name="Comma 4 2 7 2 2 2" xfId="2278" xr:uid="{71099A9E-40B3-414B-8A6C-B7E88A56DD0E}"/>
    <cellStyle name="Comma 4 2 7 2 2 2 2" xfId="6526" xr:uid="{F81E4969-33AE-4F20-BF46-1CE8E8FD0276}"/>
    <cellStyle name="Comma 4 2 7 2 2 3" xfId="4122" xr:uid="{1B528878-E39E-40C7-912B-91EEAF5C9B6B}"/>
    <cellStyle name="Comma 4 2 7 2 2 3 2" xfId="8365" xr:uid="{E4104245-ACEF-4E61-9A55-AC9436369BCD}"/>
    <cellStyle name="Comma 4 2 7 2 2 4" xfId="5209" xr:uid="{BBE3C10F-C11A-4D1D-8B14-7085CACC25B2}"/>
    <cellStyle name="Comma 4 2 7 2 3" xfId="1751" xr:uid="{C280730A-0ADF-437E-A9E3-51FC3A24ABFF}"/>
    <cellStyle name="Comma 4 2 7 2 3 2" xfId="5999" xr:uid="{0AF299F6-5195-4424-A08B-0064646CBA41}"/>
    <cellStyle name="Comma 4 2 7 2 4" xfId="3595" xr:uid="{37024A8C-D952-49E5-87BB-22E2A1EE6804}"/>
    <cellStyle name="Comma 4 2 7 2 4 2" xfId="7838" xr:uid="{5E184184-E5D4-4E29-B96B-362E42EBDFB1}"/>
    <cellStyle name="Comma 4 2 7 2 5" xfId="4682" xr:uid="{53A8E3F1-66E8-4CF1-9778-56002C577533}"/>
    <cellStyle name="Comma 4 2 7 3" xfId="697" xr:uid="{D710AC31-6713-4BE8-9D5E-120892763E03}"/>
    <cellStyle name="Comma 4 2 7 3 2" xfId="2014" xr:uid="{58FBBF52-1170-4984-ADBD-7C93E52B0BDA}"/>
    <cellStyle name="Comma 4 2 7 3 2 2" xfId="6262" xr:uid="{6271B76A-3506-4E0D-A805-3451C2C8618B}"/>
    <cellStyle name="Comma 4 2 7 3 3" xfId="3858" xr:uid="{992D8495-B0C0-4AEB-A033-8B9051B44BFD}"/>
    <cellStyle name="Comma 4 2 7 3 3 2" xfId="8101" xr:uid="{A6E916A0-80B1-4E9D-B857-90AB84EE6EF8}"/>
    <cellStyle name="Comma 4 2 7 3 4" xfId="4945" xr:uid="{E96FDC6B-A81E-41A2-A349-05900B960C68}"/>
    <cellStyle name="Comma 4 2 7 4" xfId="1225" xr:uid="{2941D514-8349-4A46-A37E-97DD4268E93F}"/>
    <cellStyle name="Comma 4 2 7 4 2" xfId="2542" xr:uid="{82DFFB3C-77E6-4276-910A-F09CFE9CAED4}"/>
    <cellStyle name="Comma 4 2 7 4 2 2" xfId="6790" xr:uid="{DE8A24F9-07BB-4EB1-8D6C-ABC0ABB6D449}"/>
    <cellStyle name="Comma 4 2 7 4 3" xfId="5473" xr:uid="{BEA82375-340A-46F6-8F1C-F2C67D4423F3}"/>
    <cellStyle name="Comma 4 2 7 5" xfId="1488" xr:uid="{3FF3D6E6-7F39-40D9-A6D5-27EE8C2CC60E}"/>
    <cellStyle name="Comma 4 2 7 5 2" xfId="5736" xr:uid="{A52F1A19-72B4-4538-8D9B-08F269999853}"/>
    <cellStyle name="Comma 4 2 7 6" xfId="2809" xr:uid="{F0D54A98-4720-42FE-8262-94C8F23D86C0}"/>
    <cellStyle name="Comma 4 2 7 6 2" xfId="7054" xr:uid="{EFB019CC-7E96-4EDF-BFD4-3E1F9FC5C38D}"/>
    <cellStyle name="Comma 4 2 7 7" xfId="3070" xr:uid="{DC57307C-6F8D-4951-B7D1-604681DBD1CB}"/>
    <cellStyle name="Comma 4 2 7 7 2" xfId="7313" xr:uid="{A74421F7-1464-4DDC-AC0D-340D33E6D8C1}"/>
    <cellStyle name="Comma 4 2 7 8" xfId="3332" xr:uid="{8F1FFC3A-585C-4350-8C9E-C0DB0E907D8F}"/>
    <cellStyle name="Comma 4 2 7 8 2" xfId="7575" xr:uid="{D6EB68C5-EC6E-42F4-8EB0-329DDA1FAC30}"/>
    <cellStyle name="Comma 4 2 7 9" xfId="4392" xr:uid="{809C68B0-8A79-4D72-B078-E4433821F7AC}"/>
    <cellStyle name="Currency_HOJA DE TRABAJO" xfId="98" xr:uid="{C13636A2-67B3-413C-B140-4DF50AD075B2}"/>
    <cellStyle name="Excel Built-in Normal" xfId="99" xr:uid="{EB766771-74BD-435C-BCE9-36C81168765E}"/>
    <cellStyle name="Excel Built-in Normal 2" xfId="136" xr:uid="{7F80A627-8CBE-496E-B657-48F2BD9FABD4}"/>
    <cellStyle name="Excel Built-in Normal 3" xfId="146" xr:uid="{FDF74036-0382-4319-99C6-7E1CEF38ECE5}"/>
    <cellStyle name="Millares" xfId="1" builtinId="3"/>
    <cellStyle name="Millares [0]" xfId="2" builtinId="6"/>
    <cellStyle name="Millares [0] 10" xfId="271" xr:uid="{CE2C792C-4659-49F5-9321-D6DA4E91108B}"/>
    <cellStyle name="Millares [0] 10 10" xfId="4505" xr:uid="{E19A0154-098E-4DAF-9F44-513286E4666F}"/>
    <cellStyle name="Millares [0] 10 11" xfId="8632" xr:uid="{32045BC3-E18D-48CD-BEDB-A273DD6018AA}"/>
    <cellStyle name="Millares [0] 10 12" xfId="8785" xr:uid="{15EF0CC3-74E4-40A1-80A3-385064C5E615}"/>
    <cellStyle name="Millares [0] 10 13" xfId="9047" xr:uid="{CD295883-9630-4B35-A3C8-012DC0607E11}"/>
    <cellStyle name="Millares [0] 10 14" xfId="9314" xr:uid="{593EAFE7-A164-4E59-8CFB-AA590BAB8380}"/>
    <cellStyle name="Millares [0] 10 2" xfId="392" xr:uid="{CA29F6DB-3C07-482D-A2B6-6C49F202B46E}"/>
    <cellStyle name="Millares [0] 10 2 10" xfId="8901" xr:uid="{96E3E2E6-24B5-4493-911D-2F8D6FDE7798}"/>
    <cellStyle name="Millares [0] 10 2 11" xfId="9163" xr:uid="{12152F4A-722D-41C1-B9D4-955C1138902C}"/>
    <cellStyle name="Millares [0] 10 2 12" xfId="9430" xr:uid="{C2868954-5B8A-4B21-AF2E-797637ECABF6}"/>
    <cellStyle name="Millares [0] 10 2 2" xfId="655" xr:uid="{C65B623E-0B06-47D0-A41A-14BF8728A0E8}"/>
    <cellStyle name="Millares [0] 10 2 2 2" xfId="1183" xr:uid="{C58A1777-297B-474E-9980-2D29CB228143}"/>
    <cellStyle name="Millares [0] 10 2 2 2 2" xfId="2500" xr:uid="{36CCDD7E-1A86-440D-915E-A6F66FFF1099}"/>
    <cellStyle name="Millares [0] 10 2 2 2 2 2" xfId="6748" xr:uid="{D553011D-C59C-4426-9F78-2BCDE5DCC300}"/>
    <cellStyle name="Millares [0] 10 2 2 2 3" xfId="4344" xr:uid="{4C78067F-47FD-44A3-9E9B-8036E5C798FE}"/>
    <cellStyle name="Millares [0] 10 2 2 2 3 2" xfId="8587" xr:uid="{B2913351-6FD8-4954-A24C-0591C43D75F7}"/>
    <cellStyle name="Millares [0] 10 2 2 2 4" xfId="5431" xr:uid="{B5E62AD5-57D8-412B-B7E5-084A6DBE91AF}"/>
    <cellStyle name="Millares [0] 10 2 2 3" xfId="1973" xr:uid="{3710A34A-15E1-42BC-AA7C-E8965A7E0710}"/>
    <cellStyle name="Millares [0] 10 2 2 3 2" xfId="6221" xr:uid="{817624AF-24F0-4D93-8B19-B1847B0B982F}"/>
    <cellStyle name="Millares [0] 10 2 2 4" xfId="3817" xr:uid="{7045B1CF-92B6-458A-97BF-5A0740DDAC24}"/>
    <cellStyle name="Millares [0] 10 2 2 4 2" xfId="8060" xr:uid="{AF318511-6402-4302-A795-43698992226B}"/>
    <cellStyle name="Millares [0] 10 2 2 5" xfId="4904" xr:uid="{7AD83170-8F03-4E9A-A5E0-6E10B05733C8}"/>
    <cellStyle name="Millares [0] 10 2 3" xfId="920" xr:uid="{CD44057F-165B-40E1-BB70-BB459177DE02}"/>
    <cellStyle name="Millares [0] 10 2 3 2" xfId="2237" xr:uid="{BCA1AADF-520C-4B9C-9EBB-80BDEC696C59}"/>
    <cellStyle name="Millares [0] 10 2 3 2 2" xfId="6485" xr:uid="{12739A52-E2DF-4305-B343-70CD0985A1F1}"/>
    <cellStyle name="Millares [0] 10 2 3 3" xfId="4081" xr:uid="{D16ABF76-E1B6-4C6E-B48D-C0C51889232D}"/>
    <cellStyle name="Millares [0] 10 2 3 3 2" xfId="8324" xr:uid="{4BCBCFDA-AEA0-49E7-8CE4-85CF0AA1BDBF}"/>
    <cellStyle name="Millares [0] 10 2 3 4" xfId="5168" xr:uid="{8B38CB7E-9637-4062-AE1A-4D527202F7E2}"/>
    <cellStyle name="Millares [0] 10 2 4" xfId="1448" xr:uid="{B436CF4D-4F95-41DE-BCB1-8742F49DF73A}"/>
    <cellStyle name="Millares [0] 10 2 4 2" xfId="2765" xr:uid="{833563E7-9478-4454-A54E-76D509013F6F}"/>
    <cellStyle name="Millares [0] 10 2 4 2 2" xfId="7013" xr:uid="{775E770B-61D9-45F5-930B-0A2EE1FE44CA}"/>
    <cellStyle name="Millares [0] 10 2 4 3" xfId="5696" xr:uid="{10C782FA-41FD-4033-A89E-4CE922B44F93}"/>
    <cellStyle name="Millares [0] 10 2 5" xfId="1710" xr:uid="{58CCBEA1-FAFF-4D0F-99D0-C9052698EEDA}"/>
    <cellStyle name="Millares [0] 10 2 5 2" xfId="5958" xr:uid="{18ADDDE3-EFF2-4CC3-A421-95C2FB6FBF55}"/>
    <cellStyle name="Millares [0] 10 2 6" xfId="3033" xr:uid="{BE823B93-2D2E-44E4-BAAE-0EDD3B9DBAB0}"/>
    <cellStyle name="Millares [0] 10 2 6 2" xfId="7276" xr:uid="{6B33E402-1B77-4EC5-9C5A-192FF8F73EAE}"/>
    <cellStyle name="Millares [0] 10 2 7" xfId="3293" xr:uid="{B6D7FD64-6276-42A1-88F7-3FBE9F133D25}"/>
    <cellStyle name="Millares [0] 10 2 7 2" xfId="7536" xr:uid="{D1902A75-08AF-480B-97E8-B2113D519ED5}"/>
    <cellStyle name="Millares [0] 10 2 8" xfId="3554" xr:uid="{E9A7CF64-7FCC-4B8B-A590-F85894E088B2}"/>
    <cellStyle name="Millares [0] 10 2 8 2" xfId="7797" xr:uid="{646936CA-AEFC-413C-9792-7A101495ED36}"/>
    <cellStyle name="Millares [0] 10 2 9" xfId="4622" xr:uid="{605D7141-21D2-4F14-BC6B-9A400EABC1DE}"/>
    <cellStyle name="Millares [0] 10 3" xfId="539" xr:uid="{1B8071BE-56CB-4908-B26F-678D93B506A1}"/>
    <cellStyle name="Millares [0] 10 3 2" xfId="1067" xr:uid="{28C83656-6DAA-4C77-A8DC-89A0A2FB12ED}"/>
    <cellStyle name="Millares [0] 10 3 2 2" xfId="2384" xr:uid="{5025B312-6CFD-4EE7-AEA5-689280A7A2AD}"/>
    <cellStyle name="Millares [0] 10 3 2 2 2" xfId="6632" xr:uid="{2377D0F8-C944-479F-8A3A-44BE485D75A9}"/>
    <cellStyle name="Millares [0] 10 3 2 3" xfId="4228" xr:uid="{23B45639-1F9D-450D-A4CE-D2DCC1D3DBF7}"/>
    <cellStyle name="Millares [0] 10 3 2 3 2" xfId="8471" xr:uid="{BB965C3B-1EAE-4F04-98DB-F2A56717A708}"/>
    <cellStyle name="Millares [0] 10 3 2 4" xfId="5315" xr:uid="{1BA434BF-32D5-4185-AA60-8948C2891D76}"/>
    <cellStyle name="Millares [0] 10 3 3" xfId="1857" xr:uid="{D29545BB-1B7D-44EA-A914-3F01761EC66B}"/>
    <cellStyle name="Millares [0] 10 3 3 2" xfId="6105" xr:uid="{8E9CA8BB-11D5-4F4E-9331-67635932224D}"/>
    <cellStyle name="Millares [0] 10 3 4" xfId="3701" xr:uid="{F165E977-2413-4CE9-A6BB-5C6662414385}"/>
    <cellStyle name="Millares [0] 10 3 4 2" xfId="7944" xr:uid="{F9CFD3B1-776A-4BB7-937C-454532F635C6}"/>
    <cellStyle name="Millares [0] 10 3 5" xfId="4788" xr:uid="{7CDD2399-08CC-4A65-8A36-563DC2284572}"/>
    <cellStyle name="Millares [0] 10 4" xfId="804" xr:uid="{3B0BAE58-A9DA-4DE4-BE78-E6186A8D44F8}"/>
    <cellStyle name="Millares [0] 10 4 2" xfId="2121" xr:uid="{971A5B0D-D787-45B2-822B-6C637AE43045}"/>
    <cellStyle name="Millares [0] 10 4 2 2" xfId="6369" xr:uid="{54C3138C-13DD-40A5-B7E4-1D211AE34D11}"/>
    <cellStyle name="Millares [0] 10 4 3" xfId="3965" xr:uid="{FDC86852-D61A-4106-B2AA-28E634A28154}"/>
    <cellStyle name="Millares [0] 10 4 3 2" xfId="8208" xr:uid="{47831ACB-E6B4-43F1-B1F9-8C8DA73CEEF0}"/>
    <cellStyle name="Millares [0] 10 4 4" xfId="5052" xr:uid="{6CD712CF-05AB-4D28-BE17-E5ACC4827E32}"/>
    <cellStyle name="Millares [0] 10 5" xfId="1332" xr:uid="{EF55884C-15CA-4C51-A75F-0E99128FEB86}"/>
    <cellStyle name="Millares [0] 10 5 2" xfId="2649" xr:uid="{584123CC-14E0-4E41-B0EC-885DCE9A1730}"/>
    <cellStyle name="Millares [0] 10 5 2 2" xfId="6897" xr:uid="{1C8DAD1D-628E-4603-9057-5751CC36965A}"/>
    <cellStyle name="Millares [0] 10 5 3" xfId="5580" xr:uid="{9EFA379E-7465-40B1-ABFB-A0A5B8119F25}"/>
    <cellStyle name="Millares [0] 10 6" xfId="1594" xr:uid="{5D2D36AF-3934-43CC-82F0-B7787F94E8D2}"/>
    <cellStyle name="Millares [0] 10 6 2" xfId="5842" xr:uid="{5C5EE6A0-618D-4D97-AD95-82503ED007E0}"/>
    <cellStyle name="Millares [0] 10 7" xfId="2917" xr:uid="{A21D6D5A-78D7-4F0E-B972-1A666ED38B96}"/>
    <cellStyle name="Millares [0] 10 7 2" xfId="7160" xr:uid="{23DBF04B-B7D8-4789-8EB2-2333779DEF54}"/>
    <cellStyle name="Millares [0] 10 8" xfId="3177" xr:uid="{B70987EC-D851-4456-B699-56B8C94C6D4A}"/>
    <cellStyle name="Millares [0] 10 8 2" xfId="7420" xr:uid="{E1ABCFB1-BA58-44AB-B11B-277A09673340}"/>
    <cellStyle name="Millares [0] 10 9" xfId="3438" xr:uid="{8230D7F5-2478-49C8-B4EB-4076E1B5EE52}"/>
    <cellStyle name="Millares [0] 10 9 2" xfId="7681" xr:uid="{DE7AD963-2662-49E8-B5F1-3122C8718CB5}"/>
    <cellStyle name="Millares [0] 11" xfId="277" xr:uid="{50D40EE9-E92E-4279-B9CD-01895CA6E604}"/>
    <cellStyle name="Millares [0] 11 10" xfId="4511" xr:uid="{4B15E581-009B-4A23-83CB-72985115C549}"/>
    <cellStyle name="Millares [0] 11 11" xfId="8633" xr:uid="{B0EA19E3-0E7F-4E99-88FC-A41E51F1D164}"/>
    <cellStyle name="Millares [0] 11 12" xfId="8791" xr:uid="{8E1AAB09-EC38-4627-897C-2EE6EE116DA5}"/>
    <cellStyle name="Millares [0] 11 13" xfId="9053" xr:uid="{B34510DA-DE1D-4994-83A1-C9C3B0F8F9EE}"/>
    <cellStyle name="Millares [0] 11 14" xfId="9320" xr:uid="{8C70CD63-8445-46CE-85EF-F3EE968E4036}"/>
    <cellStyle name="Millares [0] 11 2" xfId="398" xr:uid="{B27BA77D-73F4-4F4E-99D7-49986B50445C}"/>
    <cellStyle name="Millares [0] 11 2 10" xfId="8907" xr:uid="{F4FAE28B-68A4-4F26-810A-43E45AC00336}"/>
    <cellStyle name="Millares [0] 11 2 11" xfId="9169" xr:uid="{B79564FD-AD8B-4DEB-B363-16B6B85EDA17}"/>
    <cellStyle name="Millares [0] 11 2 12" xfId="9436" xr:uid="{FDDE7BCF-1657-47AC-8D93-12E5C1EDE9E9}"/>
    <cellStyle name="Millares [0] 11 2 2" xfId="661" xr:uid="{1C9C90C6-364A-47A8-B872-D7B7F8B2E3B9}"/>
    <cellStyle name="Millares [0] 11 2 2 2" xfId="1189" xr:uid="{ADCC5095-C2E3-4848-83A8-002AD0F3E127}"/>
    <cellStyle name="Millares [0] 11 2 2 2 2" xfId="2506" xr:uid="{C719C3F9-2760-4001-BC8E-E5C0429EF03D}"/>
    <cellStyle name="Millares [0] 11 2 2 2 2 2" xfId="6754" xr:uid="{F717E4F6-7F6E-401C-AA4B-AB3623C73E99}"/>
    <cellStyle name="Millares [0] 11 2 2 2 3" xfId="4350" xr:uid="{0237D8A5-44D4-43DC-92D5-DE0A687125B0}"/>
    <cellStyle name="Millares [0] 11 2 2 2 3 2" xfId="8593" xr:uid="{058C2002-6AFE-49E4-8776-FE5DD111390D}"/>
    <cellStyle name="Millares [0] 11 2 2 2 4" xfId="5437" xr:uid="{9AA594D4-3102-4074-8A81-ED4C1502EC68}"/>
    <cellStyle name="Millares [0] 11 2 2 3" xfId="1979" xr:uid="{25EFFFAB-6FBC-4C72-8446-F841CC81BE2F}"/>
    <cellStyle name="Millares [0] 11 2 2 3 2" xfId="6227" xr:uid="{309CF20B-3642-45A3-92EF-34BD05EFDD12}"/>
    <cellStyle name="Millares [0] 11 2 2 4" xfId="3823" xr:uid="{0C5BC1C1-2B9B-4919-A885-7A33EF4C6B51}"/>
    <cellStyle name="Millares [0] 11 2 2 4 2" xfId="8066" xr:uid="{47654CE6-8EBB-4FCD-B1DE-E6551E7F4581}"/>
    <cellStyle name="Millares [0] 11 2 2 5" xfId="4910" xr:uid="{DE6C48C0-FBCF-40DF-BD36-1C1D03328223}"/>
    <cellStyle name="Millares [0] 11 2 3" xfId="926" xr:uid="{CEEBDBA4-01B3-4061-8A75-9B452D8EE6BF}"/>
    <cellStyle name="Millares [0] 11 2 3 2" xfId="2243" xr:uid="{1CE9532F-1A38-4395-8743-9D78A0689261}"/>
    <cellStyle name="Millares [0] 11 2 3 2 2" xfId="6491" xr:uid="{25EFC086-6D54-4354-B6C0-63029C92AA4E}"/>
    <cellStyle name="Millares [0] 11 2 3 3" xfId="4087" xr:uid="{7C7468E1-6CA8-4673-8401-E498660F1683}"/>
    <cellStyle name="Millares [0] 11 2 3 3 2" xfId="8330" xr:uid="{CE31563A-CB9E-4EB3-99F8-5A378DE14D0A}"/>
    <cellStyle name="Millares [0] 11 2 3 4" xfId="5174" xr:uid="{C3935FB9-617A-40ED-9D99-07073F847638}"/>
    <cellStyle name="Millares [0] 11 2 4" xfId="1454" xr:uid="{B118C0A7-E447-41D8-B0EA-AE9DBD7EF77B}"/>
    <cellStyle name="Millares [0] 11 2 4 2" xfId="2771" xr:uid="{7D93DE98-DEC5-4BB5-840F-6223EE0EB25D}"/>
    <cellStyle name="Millares [0] 11 2 4 2 2" xfId="7019" xr:uid="{F729AEAE-BC59-4931-A444-0FB0760281EE}"/>
    <cellStyle name="Millares [0] 11 2 4 3" xfId="5702" xr:uid="{B6B21488-BD82-4E8E-AA40-601C44F009A2}"/>
    <cellStyle name="Millares [0] 11 2 5" xfId="1716" xr:uid="{E3DBE940-163B-483F-9CC6-3F06595816AF}"/>
    <cellStyle name="Millares [0] 11 2 5 2" xfId="5964" xr:uid="{AD88762A-06BD-426E-A81A-B767B262236E}"/>
    <cellStyle name="Millares [0] 11 2 6" xfId="3039" xr:uid="{5239B156-2600-4577-B3CC-05E97DC47261}"/>
    <cellStyle name="Millares [0] 11 2 6 2" xfId="7282" xr:uid="{92039E13-51DC-42C4-95D4-3674C845B684}"/>
    <cellStyle name="Millares [0] 11 2 7" xfId="3299" xr:uid="{BB05B466-52E2-4521-AEDD-E4FD73CC13AD}"/>
    <cellStyle name="Millares [0] 11 2 7 2" xfId="7542" xr:uid="{84CEC8B4-1D25-415E-9775-E0E86EAF7B21}"/>
    <cellStyle name="Millares [0] 11 2 8" xfId="3560" xr:uid="{4E0951A9-E0FD-4DF5-8904-628389A5C1D9}"/>
    <cellStyle name="Millares [0] 11 2 8 2" xfId="7803" xr:uid="{3B7F99A9-FE06-4BED-97DF-562356102E39}"/>
    <cellStyle name="Millares [0] 11 2 9" xfId="4628" xr:uid="{6862C446-F63F-4DD9-BC3F-4AD33315B8B2}"/>
    <cellStyle name="Millares [0] 11 3" xfId="545" xr:uid="{941B35AA-C45C-485C-9CC2-BF6863FDE465}"/>
    <cellStyle name="Millares [0] 11 3 2" xfId="1073" xr:uid="{2BF4E6C5-9087-4A52-BBE4-8B232D76409A}"/>
    <cellStyle name="Millares [0] 11 3 2 2" xfId="2390" xr:uid="{A3BBDFCF-3C4B-4DB4-A5AF-31D078AF3DD7}"/>
    <cellStyle name="Millares [0] 11 3 2 2 2" xfId="6638" xr:uid="{B4DD94D4-CE13-476D-A8A1-918AE772296E}"/>
    <cellStyle name="Millares [0] 11 3 2 3" xfId="4234" xr:uid="{D6630FD7-CBFD-4AD9-8899-10AF5DC1D594}"/>
    <cellStyle name="Millares [0] 11 3 2 3 2" xfId="8477" xr:uid="{0B77AC42-9556-44D9-92C4-41BE82090B4B}"/>
    <cellStyle name="Millares [0] 11 3 2 4" xfId="5321" xr:uid="{781E8E05-7CEC-452C-9658-11AACB704EB1}"/>
    <cellStyle name="Millares [0] 11 3 3" xfId="1863" xr:uid="{D3DDE4BE-EB08-4B67-8488-471EB83022FB}"/>
    <cellStyle name="Millares [0] 11 3 3 2" xfId="6111" xr:uid="{D0FC5498-7CC9-443D-B5F0-68F30A9BAF3A}"/>
    <cellStyle name="Millares [0] 11 3 4" xfId="3707" xr:uid="{52B37B73-E0DE-44D4-8C90-07CA02246F27}"/>
    <cellStyle name="Millares [0] 11 3 4 2" xfId="7950" xr:uid="{D4D56051-EA9B-40B5-A758-45164C61428F}"/>
    <cellStyle name="Millares [0] 11 3 5" xfId="4794" xr:uid="{757065A7-92BD-4033-A1E6-075462661137}"/>
    <cellStyle name="Millares [0] 11 4" xfId="810" xr:uid="{DD4631ED-1418-469A-BBC3-37ACFB437489}"/>
    <cellStyle name="Millares [0] 11 4 2" xfId="2127" xr:uid="{C86A562E-E7EC-4610-B547-2839D72C1624}"/>
    <cellStyle name="Millares [0] 11 4 2 2" xfId="6375" xr:uid="{BAB54E01-23E5-4BC1-9E69-537D255F40A3}"/>
    <cellStyle name="Millares [0] 11 4 3" xfId="3971" xr:uid="{AE69319C-B805-4486-9DE9-DDFBE287434E}"/>
    <cellStyle name="Millares [0] 11 4 3 2" xfId="8214" xr:uid="{4A5512BD-D8C4-4616-B0FB-924B7566F562}"/>
    <cellStyle name="Millares [0] 11 4 4" xfId="5058" xr:uid="{DE4AADF0-16FA-47C2-989A-A29F8B5AFE52}"/>
    <cellStyle name="Millares [0] 11 5" xfId="1338" xr:uid="{2F8B0522-94CF-463B-B353-C325F46E52FD}"/>
    <cellStyle name="Millares [0] 11 5 2" xfId="2655" xr:uid="{AC40C3AD-02EE-49FF-BFEF-7773D5D5A422}"/>
    <cellStyle name="Millares [0] 11 5 2 2" xfId="6903" xr:uid="{BD11A12F-C30F-4C46-8DAE-8F32E9AE87F5}"/>
    <cellStyle name="Millares [0] 11 5 3" xfId="5586" xr:uid="{4C38BB3E-3310-46DD-AF6C-3345E4DDAF87}"/>
    <cellStyle name="Millares [0] 11 6" xfId="1600" xr:uid="{B560F2DB-F24D-44E8-A048-A10FB91AAAC1}"/>
    <cellStyle name="Millares [0] 11 6 2" xfId="5848" xr:uid="{71A2F0BE-BCC7-43AF-8A91-6AEFE0A0926C}"/>
    <cellStyle name="Millares [0] 11 7" xfId="2923" xr:uid="{8BB5F5C6-D7DC-4B48-AEA2-2E87DA093A63}"/>
    <cellStyle name="Millares [0] 11 7 2" xfId="7166" xr:uid="{86EE6480-D1CB-4F6D-A317-FDDF86A0643E}"/>
    <cellStyle name="Millares [0] 11 8" xfId="3183" xr:uid="{9AEFFEB2-5C82-43B6-B02E-B3F7B9CC15E6}"/>
    <cellStyle name="Millares [0] 11 8 2" xfId="7426" xr:uid="{46C5FA07-B8B8-4402-BE19-1B270B1F908C}"/>
    <cellStyle name="Millares [0] 11 9" xfId="3444" xr:uid="{9F8FC35B-5206-42EF-B2C0-F47721EEFACB}"/>
    <cellStyle name="Millares [0] 11 9 2" xfId="7687" xr:uid="{2DE31131-B2FD-4FCE-8A87-7710E28C04F8}"/>
    <cellStyle name="Millares [0] 12" xfId="283" xr:uid="{FD5E399C-A58C-48ED-91FE-F49ED052EEDA}"/>
    <cellStyle name="Millares [0] 12 10" xfId="4513" xr:uid="{F0D50BF2-2179-46CE-ADFE-70F20C6E5CF8}"/>
    <cellStyle name="Millares [0] 12 11" xfId="8634" xr:uid="{09D4BA4B-8531-4949-AB32-9AA0A1E3AE82}"/>
    <cellStyle name="Millares [0] 12 12" xfId="8792" xr:uid="{9ABF51A2-5D4D-4241-98CF-300C4425EA5C}"/>
    <cellStyle name="Millares [0] 12 13" xfId="9054" xr:uid="{9C954FBC-C277-413B-9290-17AF25EE76F6}"/>
    <cellStyle name="Millares [0] 12 14" xfId="9321" xr:uid="{F089A308-1673-4118-AB1E-007F94390509}"/>
    <cellStyle name="Millares [0] 12 2" xfId="399" xr:uid="{FCC49F6F-948F-407C-8CC2-19B187293D14}"/>
    <cellStyle name="Millares [0] 12 2 10" xfId="8908" xr:uid="{4D3A7E10-7B89-4F58-8F69-5167625A1D01}"/>
    <cellStyle name="Millares [0] 12 2 11" xfId="9170" xr:uid="{D452211C-7067-4FC1-90F2-EF42BA75BB02}"/>
    <cellStyle name="Millares [0] 12 2 12" xfId="9437" xr:uid="{DC69937A-C061-4AFE-A16B-09C26C467C62}"/>
    <cellStyle name="Millares [0] 12 2 2" xfId="662" xr:uid="{E2136CC7-01EB-43C7-B9C7-D58A6D40C35A}"/>
    <cellStyle name="Millares [0] 12 2 2 2" xfId="1190" xr:uid="{6A33F1A1-248C-4603-92CA-0A1688254E73}"/>
    <cellStyle name="Millares [0] 12 2 2 2 2" xfId="2507" xr:uid="{BAED89C9-CB42-498D-881E-039A2818CACB}"/>
    <cellStyle name="Millares [0] 12 2 2 2 2 2" xfId="6755" xr:uid="{C1E7B410-4907-4CE3-B290-26D2584A73DE}"/>
    <cellStyle name="Millares [0] 12 2 2 2 3" xfId="4351" xr:uid="{95F742AA-11DC-4F6D-8F4E-689DC5E8AE2A}"/>
    <cellStyle name="Millares [0] 12 2 2 2 3 2" xfId="8594" xr:uid="{CF360FA7-847A-4F4A-84CF-A54C466CDC12}"/>
    <cellStyle name="Millares [0] 12 2 2 2 4" xfId="5438" xr:uid="{E86BC6E4-8692-42E2-BE9D-51136E2C0CFD}"/>
    <cellStyle name="Millares [0] 12 2 2 3" xfId="1980" xr:uid="{5EBE6535-7738-442C-B219-1C75249C6FAD}"/>
    <cellStyle name="Millares [0] 12 2 2 3 2" xfId="6228" xr:uid="{0B72F59D-8CD9-411C-9893-06D6B8DE0880}"/>
    <cellStyle name="Millares [0] 12 2 2 4" xfId="3824" xr:uid="{9F8B5ADE-E722-47D8-BB6D-1F43EBF2259D}"/>
    <cellStyle name="Millares [0] 12 2 2 4 2" xfId="8067" xr:uid="{C8FDD55A-42C7-4562-B5ED-8F0E9A6FE54E}"/>
    <cellStyle name="Millares [0] 12 2 2 5" xfId="4911" xr:uid="{212224BA-1AA0-4282-A645-3C5FF2ED5641}"/>
    <cellStyle name="Millares [0] 12 2 3" xfId="927" xr:uid="{F862793B-1A1B-4012-B8BF-6B5E869EB735}"/>
    <cellStyle name="Millares [0] 12 2 3 2" xfId="2244" xr:uid="{340FA47D-9411-4B9D-8F58-590312344F7A}"/>
    <cellStyle name="Millares [0] 12 2 3 2 2" xfId="6492" xr:uid="{90CBB549-BF54-4F48-A805-103EC3EC743F}"/>
    <cellStyle name="Millares [0] 12 2 3 3" xfId="4088" xr:uid="{581FC767-F94E-46FA-B658-06727D2E2031}"/>
    <cellStyle name="Millares [0] 12 2 3 3 2" xfId="8331" xr:uid="{DA524F2B-44F8-4D70-8DC9-E77139524693}"/>
    <cellStyle name="Millares [0] 12 2 3 4" xfId="5175" xr:uid="{AD3DEA3C-16BA-4D49-AF6A-02EF280D41A8}"/>
    <cellStyle name="Millares [0] 12 2 4" xfId="1455" xr:uid="{71E9C9D3-6493-497A-9DD3-68C3A0F73407}"/>
    <cellStyle name="Millares [0] 12 2 4 2" xfId="2772" xr:uid="{2403AD97-1306-4D79-B669-44F43A91D543}"/>
    <cellStyle name="Millares [0] 12 2 4 2 2" xfId="7020" xr:uid="{DC17616C-4C0F-4A56-A36B-0DD0718D3FC5}"/>
    <cellStyle name="Millares [0] 12 2 4 3" xfId="5703" xr:uid="{7A038194-AA9A-436D-BC6F-26F99C171EEA}"/>
    <cellStyle name="Millares [0] 12 2 5" xfId="1717" xr:uid="{093EFEF2-0193-4D68-AC4E-8E6E04835D36}"/>
    <cellStyle name="Millares [0] 12 2 5 2" xfId="5965" xr:uid="{6A3FE86F-D792-4CBF-BB74-140BF848DFB6}"/>
    <cellStyle name="Millares [0] 12 2 6" xfId="3040" xr:uid="{D2F0E410-6894-4FDC-BBEC-1A9BC1ADF297}"/>
    <cellStyle name="Millares [0] 12 2 6 2" xfId="7283" xr:uid="{C7DD903B-3E59-4B9F-90AD-30FC10CD72A2}"/>
    <cellStyle name="Millares [0] 12 2 7" xfId="3300" xr:uid="{9599FAB1-A2EC-4C25-AA8D-BAE55F6D9553}"/>
    <cellStyle name="Millares [0] 12 2 7 2" xfId="7543" xr:uid="{96539B34-AD42-4208-B5C2-475F49116102}"/>
    <cellStyle name="Millares [0] 12 2 8" xfId="3561" xr:uid="{15F07C14-C908-4844-84A1-DF67E7A584F1}"/>
    <cellStyle name="Millares [0] 12 2 8 2" xfId="7804" xr:uid="{B25B0F2E-22F9-4738-BD93-EBA06786DFF7}"/>
    <cellStyle name="Millares [0] 12 2 9" xfId="4629" xr:uid="{DC958F35-6327-41F1-B625-00D9FA0BB956}"/>
    <cellStyle name="Millares [0] 12 3" xfId="546" xr:uid="{090D80D6-C3A0-4FE3-A461-558BAE3C55F6}"/>
    <cellStyle name="Millares [0] 12 3 2" xfId="1074" xr:uid="{C041A357-F9B4-43D1-BCC5-228F4967DA84}"/>
    <cellStyle name="Millares [0] 12 3 2 2" xfId="2391" xr:uid="{51648386-7C0E-4246-9A6F-16AE576ABC64}"/>
    <cellStyle name="Millares [0] 12 3 2 2 2" xfId="6639" xr:uid="{D85EB2F0-6633-4987-B3A7-B5D7B358C7F5}"/>
    <cellStyle name="Millares [0] 12 3 2 3" xfId="4235" xr:uid="{7884E8A0-F321-4DAE-8F26-DDBA2C3999CE}"/>
    <cellStyle name="Millares [0] 12 3 2 3 2" xfId="8478" xr:uid="{57FB36BA-2EC2-4D05-89AF-A76CFA6208D6}"/>
    <cellStyle name="Millares [0] 12 3 2 4" xfId="5322" xr:uid="{670C378B-3DE9-418F-98F3-9729AB5FD5C6}"/>
    <cellStyle name="Millares [0] 12 3 3" xfId="1864" xr:uid="{E510A338-3B62-486C-8396-5A97610BFF0A}"/>
    <cellStyle name="Millares [0] 12 3 3 2" xfId="6112" xr:uid="{B186BD61-8EC9-418A-A98A-AA883BEE7F2D}"/>
    <cellStyle name="Millares [0] 12 3 4" xfId="3708" xr:uid="{649D3097-F0D9-4078-8786-984EE83FFA3D}"/>
    <cellStyle name="Millares [0] 12 3 4 2" xfId="7951" xr:uid="{F5B2FFC0-EAB7-48A3-8878-30D3AAD0FC93}"/>
    <cellStyle name="Millares [0] 12 3 5" xfId="4795" xr:uid="{00514FB8-E529-4C21-9560-C36BC75C4B79}"/>
    <cellStyle name="Millares [0] 12 4" xfId="811" xr:uid="{FEDE4FE0-AF3B-4A37-967D-DB2D5AA913B5}"/>
    <cellStyle name="Millares [0] 12 4 2" xfId="2128" xr:uid="{5D156230-3EF1-443B-BFFE-7B9D9C46ED3C}"/>
    <cellStyle name="Millares [0] 12 4 2 2" xfId="6376" xr:uid="{8AFB5AA7-0895-4217-8BB1-D9F85247C34F}"/>
    <cellStyle name="Millares [0] 12 4 3" xfId="3972" xr:uid="{2DB6A9CD-E93C-4ED9-8351-CC06A0B4DA4D}"/>
    <cellStyle name="Millares [0] 12 4 3 2" xfId="8215" xr:uid="{AE34589F-4E92-44F5-9F46-D90F2BF2CF71}"/>
    <cellStyle name="Millares [0] 12 4 4" xfId="5059" xr:uid="{CE056071-AC33-484A-BDBD-10A93AB21612}"/>
    <cellStyle name="Millares [0] 12 5" xfId="1339" xr:uid="{26A4DE39-1106-4453-AEF5-B1720C31F452}"/>
    <cellStyle name="Millares [0] 12 5 2" xfId="2656" xr:uid="{3101D5C6-7A23-46AC-9DE6-78B2DC2A41F7}"/>
    <cellStyle name="Millares [0] 12 5 2 2" xfId="6904" xr:uid="{57B4AC66-2006-4DE6-A129-4B7965156369}"/>
    <cellStyle name="Millares [0] 12 5 3" xfId="5587" xr:uid="{78F3C428-943F-4C5A-AA48-6E32A291AEBC}"/>
    <cellStyle name="Millares [0] 12 6" xfId="1601" xr:uid="{8A199CE9-C530-4A0D-BC36-2384196BA73A}"/>
    <cellStyle name="Millares [0] 12 6 2" xfId="5849" xr:uid="{0472D6DE-5E6B-4CDE-BB9E-B29AA3BACAAF}"/>
    <cellStyle name="Millares [0] 12 7" xfId="2924" xr:uid="{2CF3EC46-D272-4641-B73C-6DAA408ED2C6}"/>
    <cellStyle name="Millares [0] 12 7 2" xfId="7167" xr:uid="{E32865EA-EC3F-483F-8965-45D47E4E6514}"/>
    <cellStyle name="Millares [0] 12 8" xfId="3184" xr:uid="{ABD6D613-0766-4E84-8A4C-3E35F5285192}"/>
    <cellStyle name="Millares [0] 12 8 2" xfId="7427" xr:uid="{B7C2631D-FB5C-4B11-A1F0-951B5EEF8DF4}"/>
    <cellStyle name="Millares [0] 12 9" xfId="3445" xr:uid="{D83AF466-5924-49A8-8696-12F38D91E9F7}"/>
    <cellStyle name="Millares [0] 12 9 2" xfId="7688" xr:uid="{E72DDAAF-ABB4-4153-9E65-5D7B5C987E33}"/>
    <cellStyle name="Millares [0] 13" xfId="132" xr:uid="{CDBFBA32-F4A5-47ED-ADC4-1F126036ECC3}"/>
    <cellStyle name="Millares [0] 13 10" xfId="8637" xr:uid="{98445CEC-A0DF-42FC-B613-C6B4B3C660DA}"/>
    <cellStyle name="Millares [0] 13 11" xfId="8687" xr:uid="{0773A851-2460-47B8-93B6-930058C43ADF}"/>
    <cellStyle name="Millares [0] 13 12" xfId="8948" xr:uid="{0E17342F-5F01-4B10-A57C-8DF532B11CBE}"/>
    <cellStyle name="Millares [0] 13 13" xfId="9214" xr:uid="{604FA5A7-4604-4A11-BB2E-7DFC59A480F6}"/>
    <cellStyle name="Millares [0] 13 2" xfId="441" xr:uid="{31B07FF8-F7C3-4517-99F1-77B537E97B1A}"/>
    <cellStyle name="Millares [0] 13 2 2" xfId="969" xr:uid="{F7CEDAA7-093E-43BD-BF06-3F4A4B3D77D8}"/>
    <cellStyle name="Millares [0] 13 2 2 2" xfId="2286" xr:uid="{17243EE3-E0B6-470C-B89B-DD5774B09BC2}"/>
    <cellStyle name="Millares [0] 13 2 2 2 2" xfId="6534" xr:uid="{36C70BE0-32E4-4CE0-A5D8-833C8EFB9D68}"/>
    <cellStyle name="Millares [0] 13 2 2 3" xfId="4130" xr:uid="{FFF3D35C-74FF-4271-8CA7-45D1C24F8658}"/>
    <cellStyle name="Millares [0] 13 2 2 3 2" xfId="8373" xr:uid="{5D369DAE-965C-4BE8-953B-C5C3E21F089F}"/>
    <cellStyle name="Millares [0] 13 2 2 4" xfId="5217" xr:uid="{F506836E-A6EA-40A4-A486-009DB5B03882}"/>
    <cellStyle name="Millares [0] 13 2 3" xfId="1759" xr:uid="{3EBFEDFC-9503-42A7-82B4-89048D27A85E}"/>
    <cellStyle name="Millares [0] 13 2 3 2" xfId="6007" xr:uid="{F10FF119-74C1-409D-AFB6-3181DF9D00E3}"/>
    <cellStyle name="Millares [0] 13 2 4" xfId="3603" xr:uid="{FF961280-E88B-4418-ADD3-8121297D4CEE}"/>
    <cellStyle name="Millares [0] 13 2 4 2" xfId="7846" xr:uid="{807FF4C3-2C3B-4574-8FF4-A37525737A11}"/>
    <cellStyle name="Millares [0] 13 2 5" xfId="4690" xr:uid="{7941EA61-22EA-4802-8721-928B62D4950D}"/>
    <cellStyle name="Millares [0] 13 3" xfId="705" xr:uid="{A1545937-B9D3-461A-BE41-BD1E49DC2B49}"/>
    <cellStyle name="Millares [0] 13 3 2" xfId="2022" xr:uid="{0E087148-02DD-40B2-9D84-3D21CEFCA400}"/>
    <cellStyle name="Millares [0] 13 3 2 2" xfId="6270" xr:uid="{0D8F02F1-E05E-4F99-8DAD-7D85C81E70DC}"/>
    <cellStyle name="Millares [0] 13 3 3" xfId="3866" xr:uid="{FE8C32DC-1C26-420C-AEBA-B85172BE719C}"/>
    <cellStyle name="Millares [0] 13 3 3 2" xfId="8109" xr:uid="{E9321FDC-B939-4ED4-A7EA-FCB5CCBDB7C7}"/>
    <cellStyle name="Millares [0] 13 3 4" xfId="4953" xr:uid="{BFC6DB4D-BF57-467B-B783-FFB3A1ECFEA3}"/>
    <cellStyle name="Millares [0] 13 4" xfId="1233" xr:uid="{1455A755-4D11-47FB-9BA5-576EE0930AE1}"/>
    <cellStyle name="Millares [0] 13 4 2" xfId="2550" xr:uid="{4C939D1C-7447-4B15-8162-193747BC163F}"/>
    <cellStyle name="Millares [0] 13 4 2 2" xfId="6798" xr:uid="{A2D82278-9C0E-4ED5-8E4B-CAB15C521A39}"/>
    <cellStyle name="Millares [0] 13 4 3" xfId="5481" xr:uid="{C3BE275E-51CA-4EAE-8635-69226BF0C96A}"/>
    <cellStyle name="Millares [0] 13 5" xfId="1496" xr:uid="{121E8DA8-F5CE-409F-8F48-542CA3ACD14F}"/>
    <cellStyle name="Millares [0] 13 5 2" xfId="5744" xr:uid="{C9E678F3-1972-413B-B1CD-A848990C7D87}"/>
    <cellStyle name="Millares [0] 13 6" xfId="2817" xr:uid="{451ED81A-2A6F-4469-9327-21676DD38F84}"/>
    <cellStyle name="Millares [0] 13 6 2" xfId="7062" xr:uid="{DEB626C2-2F50-4533-B6F0-5C28BA21CDA9}"/>
    <cellStyle name="Millares [0] 13 7" xfId="3078" xr:uid="{173750DD-5A1F-4CD8-ABF7-014A314BBD72}"/>
    <cellStyle name="Millares [0] 13 7 2" xfId="7321" xr:uid="{EB49BF90-AC34-4965-A9DF-29DF898DFF4F}"/>
    <cellStyle name="Millares [0] 13 8" xfId="3340" xr:uid="{7A11E170-D3F2-4D2D-8220-80673643A38C}"/>
    <cellStyle name="Millares [0] 13 8 2" xfId="7583" xr:uid="{3DD709C0-FD2F-4401-ADF2-B32A6F743D2C}"/>
    <cellStyle name="Millares [0] 13 9" xfId="4400" xr:uid="{9664F57A-A3EF-4F98-BE9C-4BDFB0AFDA3C}"/>
    <cellStyle name="Millares [0] 14" xfId="304" xr:uid="{51C80713-6A17-4200-A68B-C1406BCF76BF}"/>
    <cellStyle name="Millares [0] 14 10" xfId="8638" xr:uid="{EF72A57F-2553-42C6-B7FB-448A1EA1A7A3}"/>
    <cellStyle name="Millares [0] 14 11" xfId="8813" xr:uid="{D6713890-1D00-4C75-87CD-724042CE3060}"/>
    <cellStyle name="Millares [0] 14 12" xfId="9075" xr:uid="{7988F413-0BB3-489F-B7D5-859C09F8ED75}"/>
    <cellStyle name="Millares [0] 14 13" xfId="9342" xr:uid="{0546E073-8217-48F7-A774-CDCAB600E158}"/>
    <cellStyle name="Millares [0] 14 2" xfId="567" xr:uid="{D062A7F8-5DE2-4F13-9A6C-91171F1C6608}"/>
    <cellStyle name="Millares [0] 14 2 2" xfId="1095" xr:uid="{8320BF1E-336B-472A-852A-013B0D560C63}"/>
    <cellStyle name="Millares [0] 14 2 2 2" xfId="2412" xr:uid="{BF203DC4-90BC-4574-99A3-63D3F43B4C59}"/>
    <cellStyle name="Millares [0] 14 2 2 2 2" xfId="6660" xr:uid="{60583FAD-4B62-4FDA-BE15-359F2BA2D228}"/>
    <cellStyle name="Millares [0] 14 2 2 3" xfId="4256" xr:uid="{C76E4A54-668B-4167-B144-451FCE8BC063}"/>
    <cellStyle name="Millares [0] 14 2 2 3 2" xfId="8499" xr:uid="{939FB0AC-5381-493F-908D-DC348D5F8774}"/>
    <cellStyle name="Millares [0] 14 2 2 4" xfId="5343" xr:uid="{434B4AFD-02E2-48D3-B040-2D6F3186E19A}"/>
    <cellStyle name="Millares [0] 14 2 3" xfId="1885" xr:uid="{D185A03A-CC40-41BE-AE5F-588C3305C998}"/>
    <cellStyle name="Millares [0] 14 2 3 2" xfId="6133" xr:uid="{C837D43A-4005-4C56-8014-30CE3D7E659D}"/>
    <cellStyle name="Millares [0] 14 2 4" xfId="3729" xr:uid="{87CB415F-A888-439E-8DFB-0678C4150FB2}"/>
    <cellStyle name="Millares [0] 14 2 4 2" xfId="7972" xr:uid="{D028AB84-CBA8-43C7-A83A-36AF77DE710A}"/>
    <cellStyle name="Millares [0] 14 2 5" xfId="4816" xr:uid="{97DFB7CA-9CF0-44BD-BF3E-35E370A96369}"/>
    <cellStyle name="Millares [0] 14 3" xfId="832" xr:uid="{59C82E31-850D-4E7A-BC9A-C94344E15E31}"/>
    <cellStyle name="Millares [0] 14 3 2" xfId="2149" xr:uid="{B2E1A324-96DC-40AA-B4DD-5A0FE2BF6B60}"/>
    <cellStyle name="Millares [0] 14 3 2 2" xfId="6397" xr:uid="{D0E01776-C23C-4A68-B35F-5A4D9200131A}"/>
    <cellStyle name="Millares [0] 14 3 3" xfId="3993" xr:uid="{21F08921-B142-46A2-99A5-A3F5C279E645}"/>
    <cellStyle name="Millares [0] 14 3 3 2" xfId="8236" xr:uid="{148427D8-01CB-4D36-9479-EEACA41EE45D}"/>
    <cellStyle name="Millares [0] 14 3 4" xfId="5080" xr:uid="{66EE69A3-5EE2-4601-B5C9-77DA47CD8708}"/>
    <cellStyle name="Millares [0] 14 4" xfId="1360" xr:uid="{B79247F2-1339-477F-B980-B117AE22C24B}"/>
    <cellStyle name="Millares [0] 14 4 2" xfId="2677" xr:uid="{25FB9315-3D75-4749-84CD-0D86F67C958C}"/>
    <cellStyle name="Millares [0] 14 4 2 2" xfId="6925" xr:uid="{3CB7B8A7-7FF5-4467-9FCA-B7139E92985A}"/>
    <cellStyle name="Millares [0] 14 4 3" xfId="5608" xr:uid="{95588EB3-8F31-48AE-B768-F1C1733ECDB9}"/>
    <cellStyle name="Millares [0] 14 5" xfId="1622" xr:uid="{9FA2C807-0EA7-4C63-AC91-31FDBE10133C}"/>
    <cellStyle name="Millares [0] 14 5 2" xfId="5870" xr:uid="{30EF9620-A751-43D6-812A-D0866D0BD3A0}"/>
    <cellStyle name="Millares [0] 14 6" xfId="2945" xr:uid="{CCF119C5-40CA-43AC-B201-A161DC3F45F2}"/>
    <cellStyle name="Millares [0] 14 6 2" xfId="7188" xr:uid="{D61EA4A9-7E36-4424-A768-C3CA5F51927C}"/>
    <cellStyle name="Millares [0] 14 7" xfId="3205" xr:uid="{296B0BCA-CB80-4148-9BF4-3BDE6C0E16F9}"/>
    <cellStyle name="Millares [0] 14 7 2" xfId="7448" xr:uid="{9199631E-BBF3-4A18-8232-4F6A2D67F486}"/>
    <cellStyle name="Millares [0] 14 8" xfId="3466" xr:uid="{332629FE-FCE0-49D8-AA34-A27CB1D738E8}"/>
    <cellStyle name="Millares [0] 14 8 2" xfId="7709" xr:uid="{EAF6FC22-D193-4F2A-8759-293EAD0C5F20}"/>
    <cellStyle name="Millares [0] 14 9" xfId="4534" xr:uid="{D838922B-613A-46F8-A805-7AC762C5D03E}"/>
    <cellStyle name="Millares [0] 15" xfId="121" xr:uid="{C38D0BC6-3E7A-402A-B49C-365359A3DFA1}"/>
    <cellStyle name="Millares [0] 15 10" xfId="8639" xr:uid="{FB4F031D-5CCB-46DF-B2E0-492933CDB5E2}"/>
    <cellStyle name="Millares [0] 15 11" xfId="8676" xr:uid="{DFEBA41F-67F7-4CA0-B1C7-6F63AF400CA2}"/>
    <cellStyle name="Millares [0] 15 12" xfId="8937" xr:uid="{70A67048-1F9C-45CC-9107-FC628BB0498B}"/>
    <cellStyle name="Millares [0] 15 13" xfId="9203" xr:uid="{8B8E845A-14CC-4DE7-9AD9-D855A3A495B3}"/>
    <cellStyle name="Millares [0] 15 2" xfId="430" xr:uid="{8121A75D-5309-4D96-84DE-3F4DD274523C}"/>
    <cellStyle name="Millares [0] 15 2 2" xfId="958" xr:uid="{41053861-61AF-47D5-8AD9-DC747C08CEC5}"/>
    <cellStyle name="Millares [0] 15 2 2 2" xfId="2275" xr:uid="{05E9A6D6-68ED-4179-BB9A-60418755C6C6}"/>
    <cellStyle name="Millares [0] 15 2 2 2 2" xfId="6523" xr:uid="{0659BE3E-8977-4D46-A6F6-D98815537F5B}"/>
    <cellStyle name="Millares [0] 15 2 2 3" xfId="4119" xr:uid="{19E2D82B-D7C5-4B59-ADF8-626C17F41C03}"/>
    <cellStyle name="Millares [0] 15 2 2 3 2" xfId="8362" xr:uid="{9E1E0FB6-B35F-4A87-82BC-B7F8519F066D}"/>
    <cellStyle name="Millares [0] 15 2 2 4" xfId="5206" xr:uid="{DE7087DC-AEFD-4FC8-8EE4-C445066A116F}"/>
    <cellStyle name="Millares [0] 15 2 3" xfId="1748" xr:uid="{18B29078-8DE1-489E-8306-B8436897A4B8}"/>
    <cellStyle name="Millares [0] 15 2 3 2" xfId="5996" xr:uid="{94524E54-DF16-4F73-BFD4-88A9BF010D76}"/>
    <cellStyle name="Millares [0] 15 2 4" xfId="3592" xr:uid="{47419BC8-7B9A-47C7-8756-59911CD9F73E}"/>
    <cellStyle name="Millares [0] 15 2 4 2" xfId="7835" xr:uid="{F907006C-B9E8-449E-B7A8-D14A2A9CE698}"/>
    <cellStyle name="Millares [0] 15 2 5" xfId="4679" xr:uid="{2060862E-3978-4E7B-AD98-918593CCE52E}"/>
    <cellStyle name="Millares [0] 15 3" xfId="694" xr:uid="{7C327F04-844F-48E0-8941-F7D85EF49428}"/>
    <cellStyle name="Millares [0] 15 3 2" xfId="2011" xr:uid="{46EF7882-1081-42B0-9A50-4CB7169F743D}"/>
    <cellStyle name="Millares [0] 15 3 2 2" xfId="6259" xr:uid="{E802A09D-CECD-4FE1-9578-C099798A4B84}"/>
    <cellStyle name="Millares [0] 15 3 3" xfId="3855" xr:uid="{D59E5B84-6EB2-4287-B2F1-29CA15AE4B39}"/>
    <cellStyle name="Millares [0] 15 3 3 2" xfId="8098" xr:uid="{217F02B2-84BB-4A96-95DD-84FD86358B65}"/>
    <cellStyle name="Millares [0] 15 3 4" xfId="4942" xr:uid="{61A0F823-4569-45D0-B6C5-4574B770DAA7}"/>
    <cellStyle name="Millares [0] 15 4" xfId="1222" xr:uid="{18CE329F-BE6D-4426-A8AE-01ABEBA0C342}"/>
    <cellStyle name="Millares [0] 15 4 2" xfId="2539" xr:uid="{7FBAF9ED-BB48-4FDD-9679-1B39FD01FFE6}"/>
    <cellStyle name="Millares [0] 15 4 2 2" xfId="6787" xr:uid="{0CF5F71E-BF74-47DD-9426-49E3285DAD1E}"/>
    <cellStyle name="Millares [0] 15 4 3" xfId="5470" xr:uid="{B2250777-B1CE-415E-91BC-5980D2955876}"/>
    <cellStyle name="Millares [0] 15 5" xfId="1485" xr:uid="{39C9ECF2-AE20-4968-924B-3A8DD071DD91}"/>
    <cellStyle name="Millares [0] 15 5 2" xfId="5733" xr:uid="{19223080-39CF-43F5-9153-938A8174E94D}"/>
    <cellStyle name="Millares [0] 15 6" xfId="2806" xr:uid="{B45696B1-0B41-464C-8B36-10591C59163B}"/>
    <cellStyle name="Millares [0] 15 6 2" xfId="7051" xr:uid="{9343A600-40B0-426F-90C2-F3015269CDEE}"/>
    <cellStyle name="Millares [0] 15 7" xfId="3067" xr:uid="{C045CF05-8259-4264-AFAD-BFCE13BDE84A}"/>
    <cellStyle name="Millares [0] 15 7 2" xfId="7310" xr:uid="{88C08C24-E5B1-4947-9140-D9474F6B62CA}"/>
    <cellStyle name="Millares [0] 15 8" xfId="3329" xr:uid="{A4318081-1B99-4E9C-A2B1-182407E4366D}"/>
    <cellStyle name="Millares [0] 15 8 2" xfId="7572" xr:uid="{CD0D1E33-24AC-49EE-8078-7E96D1A5E419}"/>
    <cellStyle name="Millares [0] 15 9" xfId="4389" xr:uid="{35FD2A29-CDD4-4E9F-BE71-B890B60A4BBB}"/>
    <cellStyle name="Millares [0] 16" xfId="419" xr:uid="{9F096924-46B2-4D65-AD06-33A9A91BBED5}"/>
    <cellStyle name="Millares [0] 16 10" xfId="9457" xr:uid="{2740461E-425C-4DF2-AA00-85C7D1F24F2D}"/>
    <cellStyle name="Millares [0] 16 2" xfId="682" xr:uid="{DC8B14BB-654A-44C7-AC89-AA7CAA7655C5}"/>
    <cellStyle name="Millares [0] 16 2 2" xfId="1210" xr:uid="{87BD83E6-DFD4-439E-826F-BC82AB68523E}"/>
    <cellStyle name="Millares [0] 16 2 2 2" xfId="2527" xr:uid="{8D9686B1-B144-4187-9DE2-522BDE662E6F}"/>
    <cellStyle name="Millares [0] 16 2 2 2 2" xfId="6775" xr:uid="{D45CBCF7-E52A-4841-832A-DED9AF44560C}"/>
    <cellStyle name="Millares [0] 16 2 2 3" xfId="4371" xr:uid="{0BB018E2-764D-43C5-B1F0-6543221766C5}"/>
    <cellStyle name="Millares [0] 16 2 2 3 2" xfId="8614" xr:uid="{FFE04194-8105-4D7A-8B30-AC2B303AC0A9}"/>
    <cellStyle name="Millares [0] 16 2 2 4" xfId="5458" xr:uid="{EA3F15C5-8FDE-4EFF-B89E-94EEE0D3C906}"/>
    <cellStyle name="Millares [0] 16 2 3" xfId="2000" xr:uid="{3CB01E4C-F54C-4902-92D5-6FB5E8B579E0}"/>
    <cellStyle name="Millares [0] 16 2 3 2" xfId="6248" xr:uid="{91F729BA-DAE3-4E11-93B6-53F13D7FA77E}"/>
    <cellStyle name="Millares [0] 16 2 4" xfId="3844" xr:uid="{2B677A31-B3FC-43FE-919E-0BE0DB973E95}"/>
    <cellStyle name="Millares [0] 16 2 4 2" xfId="8087" xr:uid="{DE528543-CCEB-49F9-9B96-C651DC7DDEA1}"/>
    <cellStyle name="Millares [0] 16 2 5" xfId="4931" xr:uid="{D58CF2B6-0A81-4D33-A888-F11D97AC7309}"/>
    <cellStyle name="Millares [0] 16 3" xfId="947" xr:uid="{463DB575-ED72-475F-968C-A3E84D282DB2}"/>
    <cellStyle name="Millares [0] 16 3 2" xfId="2264" xr:uid="{9C878BE0-E4BD-4FE8-BC3B-50FAFB7C69B2}"/>
    <cellStyle name="Millares [0] 16 3 2 2" xfId="6512" xr:uid="{92B528D9-28EA-4B61-9B78-EF0318B30765}"/>
    <cellStyle name="Millares [0] 16 3 3" xfId="4108" xr:uid="{DD11591D-12CF-4C32-B7B4-E7EEEB7DDA2A}"/>
    <cellStyle name="Millares [0] 16 3 3 2" xfId="8351" xr:uid="{356A2FBE-C4DA-4DD4-9500-A9380B3222B2}"/>
    <cellStyle name="Millares [0] 16 3 4" xfId="5195" xr:uid="{8A2516F1-32B1-4B10-9C04-4582496817D1}"/>
    <cellStyle name="Millares [0] 16 4" xfId="1737" xr:uid="{FBB4D15A-7CC2-4AE5-9124-4819ED5738BF}"/>
    <cellStyle name="Millares [0] 16 4 2" xfId="5985" xr:uid="{244E7111-CA8C-4CAB-89BF-D126503A10BE}"/>
    <cellStyle name="Millares [0] 16 5" xfId="3581" xr:uid="{F4C42145-0277-4B54-BB0E-B6ECCDB1A95F}"/>
    <cellStyle name="Millares [0] 16 5 2" xfId="7824" xr:uid="{3579F295-00C5-4375-A82D-32518DF8B01A}"/>
    <cellStyle name="Millares [0] 16 6" xfId="4649" xr:uid="{A9DDE57E-BDDE-4979-ADD8-F335A79334DC}"/>
    <cellStyle name="Millares [0] 16 7" xfId="8640" xr:uid="{37E7A3A7-EDB0-4B43-9123-1AD1E58A3D00}"/>
    <cellStyle name="Millares [0] 16 8" xfId="8928" xr:uid="{9B23C720-D0AD-43F1-B0F6-864B02B7002A}"/>
    <cellStyle name="Millares [0] 16 9" xfId="9190" xr:uid="{7B45D124-8C95-43C5-BCD1-2803DB2107CB}"/>
    <cellStyle name="Millares [0] 17" xfId="420" xr:uid="{9BA818FB-A043-486F-826C-A8C92CC77A7D}"/>
    <cellStyle name="Millares [0] 17 2" xfId="683" xr:uid="{9040B859-476D-42C9-9112-23838E175567}"/>
    <cellStyle name="Millares [0] 17 2 2" xfId="1211" xr:uid="{F2D488EA-91F2-4C4A-BD4F-8002CE7C594D}"/>
    <cellStyle name="Millares [0] 17 2 2 2" xfId="2528" xr:uid="{0A464EF3-22B5-453C-BF23-86AF1E8592C2}"/>
    <cellStyle name="Millares [0] 17 2 2 2 2" xfId="6776" xr:uid="{5D046034-CC65-469A-A460-04DF56AA24E8}"/>
    <cellStyle name="Millares [0] 17 2 2 3" xfId="4372" xr:uid="{6DEF05CA-CF8E-4265-9E7E-3E0B5BD78D06}"/>
    <cellStyle name="Millares [0] 17 2 2 3 2" xfId="8615" xr:uid="{F80B4B6D-EFA7-438A-9B20-C0602223313D}"/>
    <cellStyle name="Millares [0] 17 2 2 4" xfId="5459" xr:uid="{B7CCDBE3-1057-4BD6-AA8D-8EE5E8C20E82}"/>
    <cellStyle name="Millares [0] 17 2 3" xfId="2001" xr:uid="{57D05FD5-3E06-4239-B621-AE24E1F2D291}"/>
    <cellStyle name="Millares [0] 17 2 3 2" xfId="6249" xr:uid="{CC472311-CFEC-4910-9DDB-1AC09CC53C05}"/>
    <cellStyle name="Millares [0] 17 2 4" xfId="3845" xr:uid="{4B313702-EB04-49E8-90C5-6E6B5563C315}"/>
    <cellStyle name="Millares [0] 17 2 4 2" xfId="8088" xr:uid="{865D2CA1-7DA6-4906-BA0D-A23B31407B87}"/>
    <cellStyle name="Millares [0] 17 2 5" xfId="4932" xr:uid="{42F21726-75EB-4577-925E-703C556CDD2C}"/>
    <cellStyle name="Millares [0] 17 3" xfId="948" xr:uid="{CAB4BE83-BB44-4C1E-BF36-1D5ADCB1315E}"/>
    <cellStyle name="Millares [0] 17 3 2" xfId="2265" xr:uid="{2DC4239F-AE3C-4377-A377-FE5FE8BA39CC}"/>
    <cellStyle name="Millares [0] 17 3 2 2" xfId="6513" xr:uid="{81FCAD86-4427-452C-AB48-51483AE4D5F8}"/>
    <cellStyle name="Millares [0] 17 3 3" xfId="4109" xr:uid="{37FBEA05-4B2C-4FA6-9F7B-3FC95D2C6E08}"/>
    <cellStyle name="Millares [0] 17 3 3 2" xfId="8352" xr:uid="{8BF6DD75-4AB2-456D-B7BD-1C70C196AC36}"/>
    <cellStyle name="Millares [0] 17 3 4" xfId="5196" xr:uid="{530B7AE6-0199-4CDA-8FB0-E9D4E92E2C99}"/>
    <cellStyle name="Millares [0] 17 4" xfId="1738" xr:uid="{0D5B61F4-FABE-4CE0-BC00-4D8B5E4A820C}"/>
    <cellStyle name="Millares [0] 17 4 2" xfId="5986" xr:uid="{895F8418-25DB-4D83-9F04-E53FCABDED5A}"/>
    <cellStyle name="Millares [0] 17 5" xfId="3582" xr:uid="{B4EDC2FB-DAB9-4F5A-93FC-8C869D034760}"/>
    <cellStyle name="Millares [0] 17 5 2" xfId="7825" xr:uid="{F0EE9A13-47B7-43B1-ADEB-B0F831524E6A}"/>
    <cellStyle name="Millares [0] 17 6" xfId="4669" xr:uid="{CA641BF7-73D5-4194-AFE6-218B07C6E229}"/>
    <cellStyle name="Millares [0] 17 7" xfId="8622" xr:uid="{24264854-5CB7-49FD-BF1C-BFCE58BBFA4B}"/>
    <cellStyle name="Millares [0] 18" xfId="421" xr:uid="{0543432F-8AE5-4759-B9A9-08A8FA74C3B7}"/>
    <cellStyle name="Millares [0] 18 2" xfId="684" xr:uid="{06874C56-D6D2-414D-ABC2-C164776527FA}"/>
    <cellStyle name="Millares [0] 18 2 2" xfId="1212" xr:uid="{61DC223D-F537-4336-802C-B9A8D74E75BD}"/>
    <cellStyle name="Millares [0] 18 2 2 2" xfId="2529" xr:uid="{DB1272C3-673F-4180-8A83-0E717925D882}"/>
    <cellStyle name="Millares [0] 18 2 2 2 2" xfId="6777" xr:uid="{2017B06E-C522-49DF-8EAB-FD2D770C1815}"/>
    <cellStyle name="Millares [0] 18 2 2 3" xfId="4373" xr:uid="{9102C8D4-EAF9-4899-9C3D-883CA2D356A8}"/>
    <cellStyle name="Millares [0] 18 2 2 3 2" xfId="8616" xr:uid="{FDE25164-E724-4913-9C86-26332D0BCD7B}"/>
    <cellStyle name="Millares [0] 18 2 2 4" xfId="5460" xr:uid="{BDD3A0DB-B971-41DB-B32F-A87403B48333}"/>
    <cellStyle name="Millares [0] 18 2 3" xfId="2002" xr:uid="{B1F0E3EA-F295-4C4A-A915-962037003A10}"/>
    <cellStyle name="Millares [0] 18 2 3 2" xfId="6250" xr:uid="{5CBBB2B3-4363-4E2B-8BE2-FAA8DCAAA941}"/>
    <cellStyle name="Millares [0] 18 2 4" xfId="3846" xr:uid="{61527437-FE41-4BFB-B429-BC892DA39EDB}"/>
    <cellStyle name="Millares [0] 18 2 4 2" xfId="8089" xr:uid="{DD21D43D-F348-4D2D-A567-77FA5F762F81}"/>
    <cellStyle name="Millares [0] 18 2 5" xfId="4933" xr:uid="{67E12B84-2AC7-4FA3-BB3E-28354EEEA645}"/>
    <cellStyle name="Millares [0] 18 3" xfId="949" xr:uid="{F311EE89-03FD-49FE-987A-3B24C3EF0DF8}"/>
    <cellStyle name="Millares [0] 18 3 2" xfId="2266" xr:uid="{A29F5442-BD88-4EBE-81E6-E5E615D5023D}"/>
    <cellStyle name="Millares [0] 18 3 2 2" xfId="6514" xr:uid="{A920960B-EF93-473F-86E7-8BCD3C2F8A7A}"/>
    <cellStyle name="Millares [0] 18 3 3" xfId="4110" xr:uid="{84D2DD32-CBCD-428D-A58F-231AD966BD08}"/>
    <cellStyle name="Millares [0] 18 3 3 2" xfId="8353" xr:uid="{7624EBBD-62FC-42FE-ADD8-392028976903}"/>
    <cellStyle name="Millares [0] 18 3 4" xfId="5197" xr:uid="{71690C6F-B785-47BB-9832-FDBAD14A564A}"/>
    <cellStyle name="Millares [0] 18 4" xfId="1739" xr:uid="{7CD88EA5-B1B7-4C88-8F1E-7FF1D1E02293}"/>
    <cellStyle name="Millares [0] 18 4 2" xfId="5987" xr:uid="{AC23809C-901F-46B0-97DE-6D4D09EEF301}"/>
    <cellStyle name="Millares [0] 18 5" xfId="3583" xr:uid="{DA6E941B-05A1-40E6-AF7D-54081301236A}"/>
    <cellStyle name="Millares [0] 18 5 2" xfId="7826" xr:uid="{E69FB518-759F-4000-995F-A17252A8812E}"/>
    <cellStyle name="Millares [0] 18 6" xfId="4670" xr:uid="{A5A91E82-778B-4829-942B-2F806FC9FEC7}"/>
    <cellStyle name="Millares [0] 18 7" xfId="8643" xr:uid="{603CAF36-A7BD-4643-BCD6-F55106E5BEEA}"/>
    <cellStyle name="Millares [0] 19" xfId="422" xr:uid="{A997A07F-79CA-4543-B56C-50F76E6CE5C1}"/>
    <cellStyle name="Millares [0] 19 2" xfId="685" xr:uid="{96A45E65-97FA-40E7-8D77-61130254B0F7}"/>
    <cellStyle name="Millares [0] 19 2 2" xfId="1213" xr:uid="{3D135E6D-9280-4967-9C99-79ED89355C0E}"/>
    <cellStyle name="Millares [0] 19 2 2 2" xfId="2530" xr:uid="{3E6FC916-2FDE-404D-BDEB-7D398C2B6B0F}"/>
    <cellStyle name="Millares [0] 19 2 2 2 2" xfId="6778" xr:uid="{7104AD7C-00A7-4587-B0FC-FE60E9E678E3}"/>
    <cellStyle name="Millares [0] 19 2 2 3" xfId="4374" xr:uid="{F376248F-CE15-479C-947C-A59322EEBC99}"/>
    <cellStyle name="Millares [0] 19 2 2 3 2" xfId="8617" xr:uid="{D6BE97D3-87E1-4897-87FD-0F73B147BDA4}"/>
    <cellStyle name="Millares [0] 19 2 2 4" xfId="5461" xr:uid="{7A6B4642-0751-4B63-B63A-265EC1B4F50C}"/>
    <cellStyle name="Millares [0] 19 2 3" xfId="2003" xr:uid="{FBD8B7DB-B207-41C5-9BE5-9C30C898E321}"/>
    <cellStyle name="Millares [0] 19 2 3 2" xfId="6251" xr:uid="{62AEACF2-D129-4FD3-A25A-17A76E4A162D}"/>
    <cellStyle name="Millares [0] 19 2 4" xfId="3847" xr:uid="{EBA2465C-7CE9-4834-BE64-EB054230E975}"/>
    <cellStyle name="Millares [0] 19 2 4 2" xfId="8090" xr:uid="{34E91C0D-1924-42F4-B845-2DF72AB054C6}"/>
    <cellStyle name="Millares [0] 19 2 5" xfId="4934" xr:uid="{5BE94413-39AA-4F03-A01E-2DD6F1BE1900}"/>
    <cellStyle name="Millares [0] 19 3" xfId="950" xr:uid="{7EF8C1F8-4698-466B-B45D-2B979558BA6F}"/>
    <cellStyle name="Millares [0] 19 3 2" xfId="2267" xr:uid="{D2AA8F85-809D-41A4-B3AA-DAA72A99BE54}"/>
    <cellStyle name="Millares [0] 19 3 2 2" xfId="6515" xr:uid="{578186B3-FBD9-433C-9332-D16119D122D8}"/>
    <cellStyle name="Millares [0] 19 3 3" xfId="4111" xr:uid="{1703C3FC-E6B8-4D99-9E59-B4A7F4C32740}"/>
    <cellStyle name="Millares [0] 19 3 3 2" xfId="8354" xr:uid="{48C29713-6371-4F85-A09B-22BA62A1695B}"/>
    <cellStyle name="Millares [0] 19 3 4" xfId="5198" xr:uid="{B7A7D3E0-D508-435D-98EE-8777AC4378EF}"/>
    <cellStyle name="Millares [0] 19 4" xfId="1740" xr:uid="{9353D35B-0CB1-4703-A8D5-F1026D3AEB3C}"/>
    <cellStyle name="Millares [0] 19 4 2" xfId="5988" xr:uid="{FF7A833F-F9C9-4E3C-A67A-12236CE986BB}"/>
    <cellStyle name="Millares [0] 19 5" xfId="3584" xr:uid="{5C028D24-1145-457F-9C3F-1C71F95C832A}"/>
    <cellStyle name="Millares [0] 19 5 2" xfId="7827" xr:uid="{4B731A04-E57C-47F9-8AB8-7BED1E89DC68}"/>
    <cellStyle name="Millares [0] 19 6" xfId="4671" xr:uid="{E4C26205-1C53-4F4C-ADF8-30687D54B0A6}"/>
    <cellStyle name="Millares [0] 19 7" xfId="8644" xr:uid="{A43E3240-7793-4CE3-98BD-D979E8773D0B}"/>
    <cellStyle name="Millares [0] 2" xfId="5" xr:uid="{00000000-0005-0000-0000-000003000000}"/>
    <cellStyle name="Millares [0] 2 10" xfId="3324" xr:uid="{D087A3EE-FED1-4B68-B2FC-A03F7470118B}"/>
    <cellStyle name="Millares [0] 2 10 2" xfId="7567" xr:uid="{886FD945-222C-44F6-B69C-2D90EB239493}"/>
    <cellStyle name="Millares [0] 2 11" xfId="4385" xr:uid="{F49AED12-832A-4D42-9B3A-7CE855EB1038}"/>
    <cellStyle name="Millares [0] 2 12" xfId="8623" xr:uid="{145686E9-8750-4AD8-BFD7-02D9251412F3}"/>
    <cellStyle name="Millares [0] 2 13" xfId="8672" xr:uid="{CF94ACC9-3E1A-49E4-AD22-D8E2FE689494}"/>
    <cellStyle name="Millares [0] 2 14" xfId="8933" xr:uid="{F72E3FFB-F4C6-4C16-82B9-0904E784CAAD}"/>
    <cellStyle name="Millares [0] 2 15" xfId="9199" xr:uid="{F6560AA5-0338-409D-A5AB-15A11A92FEBD}"/>
    <cellStyle name="Millares [0] 2 16" xfId="101" xr:uid="{42B903D8-CAA3-4C6A-BDB6-AE0344223730}"/>
    <cellStyle name="Millares [0] 2 2" xfId="302" xr:uid="{099B8DE1-23A3-41DE-82B0-DB3135C6CEFD}"/>
    <cellStyle name="Millares [0] 2 2 10" xfId="4532" xr:uid="{7FEE5DA3-0B80-4D71-82F5-7988DD19D2BE}"/>
    <cellStyle name="Millares [0] 2 2 11" xfId="8627" xr:uid="{97F88712-75AC-4A43-A20F-4F5045E4E863}"/>
    <cellStyle name="Millares [0] 2 2 12" xfId="8811" xr:uid="{C15E4CA2-1839-482F-B8D4-A5E5286714DF}"/>
    <cellStyle name="Millares [0] 2 2 13" xfId="9073" xr:uid="{5AF179E5-E1E1-41EE-89C5-984933A407A5}"/>
    <cellStyle name="Millares [0] 2 2 14" xfId="9340" xr:uid="{852F2FD6-6DC2-48CF-AF1F-51EA34827B92}"/>
    <cellStyle name="Millares [0] 2 2 2" xfId="418" xr:uid="{8A9BAB00-C0F7-49C8-9814-66E8A7239FBC}"/>
    <cellStyle name="Millares [0] 2 2 2 10" xfId="8927" xr:uid="{8E64863E-4009-4093-9A46-507216D4196B}"/>
    <cellStyle name="Millares [0] 2 2 2 11" xfId="9189" xr:uid="{8E87ED73-E664-45F0-93CD-68495B15ECB0}"/>
    <cellStyle name="Millares [0] 2 2 2 12" xfId="9456" xr:uid="{72E11EB0-AC07-4FF4-87A7-3C5C3C81470E}"/>
    <cellStyle name="Millares [0] 2 2 2 2" xfId="681" xr:uid="{01EA055A-25C0-4791-9AF4-27E23DC6002C}"/>
    <cellStyle name="Millares [0] 2 2 2 2 2" xfId="1209" xr:uid="{74C97253-7903-4EC5-928F-4459E014F882}"/>
    <cellStyle name="Millares [0] 2 2 2 2 2 2" xfId="2526" xr:uid="{AC0393DB-61B8-4760-923B-7CDABB0951E5}"/>
    <cellStyle name="Millares [0] 2 2 2 2 2 2 2" xfId="6774" xr:uid="{0327E011-0F34-4EBD-9551-3C9C88E0D488}"/>
    <cellStyle name="Millares [0] 2 2 2 2 2 3" xfId="4370" xr:uid="{6E9DF30A-984F-4667-A8B0-328D5C6DD116}"/>
    <cellStyle name="Millares [0] 2 2 2 2 2 3 2" xfId="8613" xr:uid="{A86A6F13-398E-4410-8571-DCB3E683B0B4}"/>
    <cellStyle name="Millares [0] 2 2 2 2 2 4" xfId="5457" xr:uid="{4F8D0AED-390C-4D5C-A999-F432FA5BE943}"/>
    <cellStyle name="Millares [0] 2 2 2 2 3" xfId="1999" xr:uid="{EAB6C923-A0DF-4205-A744-FD3AFEB1BBBA}"/>
    <cellStyle name="Millares [0] 2 2 2 2 3 2" xfId="6247" xr:uid="{21DAF4A0-4233-46D2-AF8E-2EB22939407E}"/>
    <cellStyle name="Millares [0] 2 2 2 2 4" xfId="3843" xr:uid="{CE9642FA-28A9-4A06-A715-D6725189DEB7}"/>
    <cellStyle name="Millares [0] 2 2 2 2 4 2" xfId="8086" xr:uid="{E27F9E63-B816-4929-A158-5745C34EC640}"/>
    <cellStyle name="Millares [0] 2 2 2 2 5" xfId="4930" xr:uid="{FB2B505B-2836-4B81-9A5A-CC3BB844BEC8}"/>
    <cellStyle name="Millares [0] 2 2 2 3" xfId="946" xr:uid="{04C978CD-C9E9-4519-80F0-3ECA307CFB03}"/>
    <cellStyle name="Millares [0] 2 2 2 3 2" xfId="2263" xr:uid="{19EBE97B-6139-4D74-974E-558DC2D37ADA}"/>
    <cellStyle name="Millares [0] 2 2 2 3 2 2" xfId="6511" xr:uid="{A0CE94DE-2796-409C-8E24-85BFFFD7E1EC}"/>
    <cellStyle name="Millares [0] 2 2 2 3 3" xfId="4107" xr:uid="{E2735DA7-FCA1-4B94-9234-D6E4A8729972}"/>
    <cellStyle name="Millares [0] 2 2 2 3 3 2" xfId="8350" xr:uid="{A50A476E-DEFF-43D9-9704-924AAA5726BB}"/>
    <cellStyle name="Millares [0] 2 2 2 3 4" xfId="5194" xr:uid="{14A8D96B-57CD-44F9-A087-19BB6C2EDADD}"/>
    <cellStyle name="Millares [0] 2 2 2 4" xfId="1474" xr:uid="{D5470BDC-5675-478C-9A9A-473843685E57}"/>
    <cellStyle name="Millares [0] 2 2 2 4 2" xfId="2791" xr:uid="{D634A8E3-D708-40A6-8BE9-281605FABA2B}"/>
    <cellStyle name="Millares [0] 2 2 2 4 2 2" xfId="7039" xr:uid="{48D77C47-263F-4525-9E4B-A8B21A1D8B0C}"/>
    <cellStyle name="Millares [0] 2 2 2 4 3" xfId="5722" xr:uid="{1521B188-3754-4F90-A778-6C6F7AE17481}"/>
    <cellStyle name="Millares [0] 2 2 2 5" xfId="1736" xr:uid="{9EF0685E-057B-4FD8-A31A-C168C76B21B8}"/>
    <cellStyle name="Millares [0] 2 2 2 5 2" xfId="5984" xr:uid="{193143A6-E46A-41B4-A332-3729C923C306}"/>
    <cellStyle name="Millares [0] 2 2 2 6" xfId="3059" xr:uid="{EA1EF597-49BD-4118-8DAB-55DA655341AE}"/>
    <cellStyle name="Millares [0] 2 2 2 6 2" xfId="7302" xr:uid="{68AF0BF3-B351-4D14-ADB9-A2D310414661}"/>
    <cellStyle name="Millares [0] 2 2 2 7" xfId="3319" xr:uid="{2FD4232D-829B-415A-85DB-ACDAFE28A3C8}"/>
    <cellStyle name="Millares [0] 2 2 2 7 2" xfId="7562" xr:uid="{E50DADAA-645B-4FBD-A47B-FD043D8F7CBA}"/>
    <cellStyle name="Millares [0] 2 2 2 8" xfId="3580" xr:uid="{B4C0CA25-70FF-4D78-92E6-DDF48E605151}"/>
    <cellStyle name="Millares [0] 2 2 2 8 2" xfId="7823" xr:uid="{4C9EE801-3835-4A60-8F1B-60939DDE5458}"/>
    <cellStyle name="Millares [0] 2 2 2 9" xfId="4648" xr:uid="{645B1704-8D32-4CB9-B526-FE3442084F06}"/>
    <cellStyle name="Millares [0] 2 2 3" xfId="565" xr:uid="{A8A3B1FD-9D85-4E41-ADDF-88E737A549E0}"/>
    <cellStyle name="Millares [0] 2 2 3 2" xfId="1093" xr:uid="{BFCC1051-41AA-497C-A32C-AF1138C06D2C}"/>
    <cellStyle name="Millares [0] 2 2 3 2 2" xfId="2410" xr:uid="{03AA59F3-8FA3-4CC3-8430-9F1699047D6B}"/>
    <cellStyle name="Millares [0] 2 2 3 2 2 2" xfId="6658" xr:uid="{4967FB83-B73A-4D95-9B2C-C8DEA1143924}"/>
    <cellStyle name="Millares [0] 2 2 3 2 3" xfId="4254" xr:uid="{4E29925B-B068-4FF9-B827-568152ABD809}"/>
    <cellStyle name="Millares [0] 2 2 3 2 3 2" xfId="8497" xr:uid="{03C476A2-007A-4DC6-8899-DDF66E0D1020}"/>
    <cellStyle name="Millares [0] 2 2 3 2 4" xfId="5341" xr:uid="{E3CFBD67-BE18-447B-8768-4BB1FA255312}"/>
    <cellStyle name="Millares [0] 2 2 3 3" xfId="1883" xr:uid="{7097FE94-E0CF-424B-98B7-D4EA45120DA7}"/>
    <cellStyle name="Millares [0] 2 2 3 3 2" xfId="6131" xr:uid="{3BE38F6D-6C27-4C6B-90E4-9EC136B54311}"/>
    <cellStyle name="Millares [0] 2 2 3 4" xfId="3727" xr:uid="{D621CB07-CD46-482D-921B-D138DB0F5313}"/>
    <cellStyle name="Millares [0] 2 2 3 4 2" xfId="7970" xr:uid="{C33B1B35-F071-4764-94EB-C8F4A8D0711A}"/>
    <cellStyle name="Millares [0] 2 2 3 5" xfId="4814" xr:uid="{8386BFA8-3ED8-4CA4-A193-59E9CCEDAB29}"/>
    <cellStyle name="Millares [0] 2 2 4" xfId="830" xr:uid="{8DED3A20-EDC1-46ED-838F-E45AB060A0AC}"/>
    <cellStyle name="Millares [0] 2 2 4 2" xfId="2147" xr:uid="{96A4623D-6F54-4AB5-AA44-56AA5E157C19}"/>
    <cellStyle name="Millares [0] 2 2 4 2 2" xfId="6395" xr:uid="{12A03A41-DE5B-4AC6-9372-9E386C8DDA11}"/>
    <cellStyle name="Millares [0] 2 2 4 3" xfId="3991" xr:uid="{CC8B1070-E910-4988-8AB6-BD2829A314B3}"/>
    <cellStyle name="Millares [0] 2 2 4 3 2" xfId="8234" xr:uid="{38BCCFE8-6215-4A9D-88DE-8A1CF087A34C}"/>
    <cellStyle name="Millares [0] 2 2 4 4" xfId="5078" xr:uid="{F00CC4D6-7924-44DC-B84E-5E0CE377FE74}"/>
    <cellStyle name="Millares [0] 2 2 5" xfId="1358" xr:uid="{CC5C490C-D4D8-4CCF-A640-DF96790CA384}"/>
    <cellStyle name="Millares [0] 2 2 5 2" xfId="2675" xr:uid="{1E7949B7-DF5D-469D-B6C5-8529975401B7}"/>
    <cellStyle name="Millares [0] 2 2 5 2 2" xfId="6923" xr:uid="{F3986898-65DA-4EB6-A912-CE83D8B1E101}"/>
    <cellStyle name="Millares [0] 2 2 5 3" xfId="5606" xr:uid="{1C4C7544-7164-4358-9CB5-302A764E85D5}"/>
    <cellStyle name="Millares [0] 2 2 6" xfId="1620" xr:uid="{1082E518-580C-4B7B-85B9-9B640775DD82}"/>
    <cellStyle name="Millares [0] 2 2 6 2" xfId="5868" xr:uid="{43013224-1D3A-4B7C-A68E-79F9543CEC15}"/>
    <cellStyle name="Millares [0] 2 2 7" xfId="2943" xr:uid="{85AF8B29-B9DE-40B1-BB28-9A3D6B19384D}"/>
    <cellStyle name="Millares [0] 2 2 7 2" xfId="7186" xr:uid="{CA7EDD56-6AA3-45DC-9DC4-F6CA634802A3}"/>
    <cellStyle name="Millares [0] 2 2 8" xfId="3203" xr:uid="{9D705BA4-CABD-4D96-B05D-50A81316D4DA}"/>
    <cellStyle name="Millares [0] 2 2 8 2" xfId="7446" xr:uid="{07C7BF74-00E8-4694-92B7-F5C83AC007FA}"/>
    <cellStyle name="Millares [0] 2 2 9" xfId="3464" xr:uid="{84D8B906-6D57-4C8B-90F4-F3CEF7F6398C}"/>
    <cellStyle name="Millares [0] 2 2 9 2" xfId="7707" xr:uid="{5A86A1CE-C5C7-4A34-95A8-E2B179E3D4A3}"/>
    <cellStyle name="Millares [0] 2 3" xfId="152" xr:uid="{3D6F86E7-5C91-46C0-BA27-C3522C863D5F}"/>
    <cellStyle name="Millares [0] 2 4" xfId="426" xr:uid="{B5935B23-AC32-4A4C-8441-08E631E16283}"/>
    <cellStyle name="Millares [0] 2 4 2" xfId="954" xr:uid="{BFDD4F11-A60D-4977-9AC8-6D27B0D15F65}"/>
    <cellStyle name="Millares [0] 2 4 2 2" xfId="2271" xr:uid="{D13712CA-A743-4652-9E66-2B739FF0248D}"/>
    <cellStyle name="Millares [0] 2 4 2 2 2" xfId="6519" xr:uid="{6C037F5B-80E1-4D6D-A2B2-0F36C300266E}"/>
    <cellStyle name="Millares [0] 2 4 2 3" xfId="4115" xr:uid="{FBEEA1F1-F85D-49C1-B11C-57A44F157ED1}"/>
    <cellStyle name="Millares [0] 2 4 2 3 2" xfId="8358" xr:uid="{3EE07169-D315-4C02-B0AD-A9A345F7C54C}"/>
    <cellStyle name="Millares [0] 2 4 2 4" xfId="5202" xr:uid="{0FB1EDA5-A1CA-4BAB-8804-09CA70D60B12}"/>
    <cellStyle name="Millares [0] 2 4 3" xfId="1744" xr:uid="{ADD6B708-DB58-4CC2-B74A-A5D12FC7B9B6}"/>
    <cellStyle name="Millares [0] 2 4 3 2" xfId="5992" xr:uid="{05BC3C23-DF15-42FF-962B-393BB2304F5E}"/>
    <cellStyle name="Millares [0] 2 4 4" xfId="3588" xr:uid="{F138AA5E-6AC1-4199-829E-3865D917F959}"/>
    <cellStyle name="Millares [0] 2 4 4 2" xfId="7831" xr:uid="{8F2E7E87-FA66-49D5-80EA-1B316A252D97}"/>
    <cellStyle name="Millares [0] 2 4 5" xfId="4675" xr:uid="{53B6C6CE-29C4-423D-AE8C-1A0ACA018FD1}"/>
    <cellStyle name="Millares [0] 2 5" xfId="690" xr:uid="{00266030-B874-4F63-92B8-B8DF977E2FF4}"/>
    <cellStyle name="Millares [0] 2 5 2" xfId="2007" xr:uid="{BD32F9F4-EC42-4B52-B692-84E242B6787A}"/>
    <cellStyle name="Millares [0] 2 5 2 2" xfId="6255" xr:uid="{C6ED0B5B-4849-44D3-97A5-AE4CC6FECDC5}"/>
    <cellStyle name="Millares [0] 2 5 3" xfId="3851" xr:uid="{BDCF936D-F842-424D-94C6-EA0BE1E69489}"/>
    <cellStyle name="Millares [0] 2 5 3 2" xfId="8094" xr:uid="{55CF4AB4-9689-4358-B586-A08FB91E6983}"/>
    <cellStyle name="Millares [0] 2 5 4" xfId="4938" xr:uid="{516C65FB-9611-4557-9B01-50A673A5235F}"/>
    <cellStyle name="Millares [0] 2 6" xfId="1218" xr:uid="{473ABD8C-8DD4-42B6-89F5-72C345FEB3DD}"/>
    <cellStyle name="Millares [0] 2 6 2" xfId="2535" xr:uid="{46440E65-5C3A-43BC-A836-565DF919905E}"/>
    <cellStyle name="Millares [0] 2 6 2 2" xfId="6783" xr:uid="{37C32D2C-D66F-4E2A-B3FD-5DB094442F10}"/>
    <cellStyle name="Millares [0] 2 6 3" xfId="5466" xr:uid="{C828E1FA-081F-4398-BE80-3A5293E5E28E}"/>
    <cellStyle name="Millares [0] 2 7" xfId="1481" xr:uid="{E1919D50-9FE3-4E11-95C2-7EB46D49192E}"/>
    <cellStyle name="Millares [0] 2 7 2" xfId="5729" xr:uid="{EAD4F92A-0EB5-4DE9-AEC7-0A324B563D37}"/>
    <cellStyle name="Millares [0] 2 8" xfId="2802" xr:uid="{63D9D1A5-2712-45E7-9C80-9ABF0897AFB2}"/>
    <cellStyle name="Millares [0] 2 8 2" xfId="7047" xr:uid="{615F0821-8204-4C00-AADE-9A11D085A0C2}"/>
    <cellStyle name="Millares [0] 2 9" xfId="3063" xr:uid="{86494E9F-36DE-462B-B65A-AB64A20537DC}"/>
    <cellStyle name="Millares [0] 2 9 2" xfId="7306" xr:uid="{1F7BCC28-A783-4C34-8CB7-D90A73E4990C}"/>
    <cellStyle name="Millares [0] 20" xfId="423" xr:uid="{A33CDE2A-9B78-4202-90B8-22C7B494B5BD}"/>
    <cellStyle name="Millares [0] 20 2" xfId="951" xr:uid="{2B2FEA19-CA82-4637-A6AC-D7B7D7C3960F}"/>
    <cellStyle name="Millares [0] 20 2 2" xfId="2268" xr:uid="{20ACC552-52AB-4E8D-B447-B3A08247DF8A}"/>
    <cellStyle name="Millares [0] 20 2 2 2" xfId="6516" xr:uid="{51803E73-31DC-4283-961C-6FB536720945}"/>
    <cellStyle name="Millares [0] 20 2 3" xfId="4112" xr:uid="{F626326F-18BB-449B-8DB2-5D8537A2CFBF}"/>
    <cellStyle name="Millares [0] 20 2 3 2" xfId="8355" xr:uid="{87490BE6-9EFF-42B0-BA80-8EBE791BD4F9}"/>
    <cellStyle name="Millares [0] 20 2 4" xfId="5199" xr:uid="{D7121F13-DC6F-4AD7-97DB-9D76319087FE}"/>
    <cellStyle name="Millares [0] 20 3" xfId="1741" xr:uid="{CA429BF8-6EF1-4A21-A441-C84FD94DB497}"/>
    <cellStyle name="Millares [0] 20 3 2" xfId="5989" xr:uid="{DD959E15-DB22-4668-B5CD-2570A5992114}"/>
    <cellStyle name="Millares [0] 20 4" xfId="3585" xr:uid="{E5E7F835-0A16-4E2E-B47A-9C94C99DCBAB}"/>
    <cellStyle name="Millares [0] 20 4 2" xfId="7828" xr:uid="{14F623FB-09C9-4A9A-944B-FC7C7FB5EA89}"/>
    <cellStyle name="Millares [0] 20 5" xfId="4672" xr:uid="{F58C67FB-91C5-4A04-92FE-F7304D9AB1D4}"/>
    <cellStyle name="Millares [0] 20 6" xfId="8645" xr:uid="{38F352FF-0466-4E86-9344-7418DD5E1050}"/>
    <cellStyle name="Millares [0] 21" xfId="688" xr:uid="{1D5433F5-AAB6-4548-AD93-3BB6DF59115A}"/>
    <cellStyle name="Millares [0] 21 2" xfId="2005" xr:uid="{A4C13EB8-A6FC-4A45-B6FF-63A35430E201}"/>
    <cellStyle name="Millares [0] 21 2 2" xfId="6253" xr:uid="{F477BD88-5292-470A-961F-B7312B619132}"/>
    <cellStyle name="Millares [0] 21 3" xfId="3849" xr:uid="{E4E3AF78-09B8-4274-8584-69AF934AEA61}"/>
    <cellStyle name="Millares [0] 21 3 2" xfId="8092" xr:uid="{B215EB6A-5311-4203-955B-4E9C8484CC2E}"/>
    <cellStyle name="Millares [0] 21 4" xfId="4936" xr:uid="{9BC2A246-F492-4EE9-AAF5-DCF6AAEF4B2E}"/>
    <cellStyle name="Millares [0] 21 5" xfId="8646" xr:uid="{E4ACA8E0-5192-47BC-AB3D-5B08924028E9}"/>
    <cellStyle name="Millares [0] 22" xfId="1214" xr:uid="{83D3B687-33AF-469C-A885-914865D2EDBC}"/>
    <cellStyle name="Millares [0] 22 2" xfId="2531" xr:uid="{31D0F31A-685E-415B-A235-01ECDEA7BD27}"/>
    <cellStyle name="Millares [0] 22 2 2" xfId="6779" xr:uid="{FBF407C0-A88A-466A-9D40-04E361CC141E}"/>
    <cellStyle name="Millares [0] 22 3" xfId="5462" xr:uid="{81159017-8DD6-4EE7-B2B4-4642393375F3}"/>
    <cellStyle name="Millares [0] 22 4" xfId="8647" xr:uid="{B948D03E-7A98-4936-8CF9-24BC57C7C6AB}"/>
    <cellStyle name="Millares [0] 23" xfId="1479" xr:uid="{DC74E13E-FC22-4967-98FF-D2FF5FD6D086}"/>
    <cellStyle name="Millares [0] 23 2" xfId="5727" xr:uid="{DD271142-15D2-4CEF-A1C1-BFB851EB45F8}"/>
    <cellStyle name="Millares [0] 23 3" xfId="8649" xr:uid="{5DDBF24A-7879-456F-8F6B-B84FF18C233B}"/>
    <cellStyle name="Millares [0] 24" xfId="2796" xr:uid="{3DDD1D23-D06D-4B2E-8C97-30033847B96B}"/>
    <cellStyle name="Millares [0] 24 2" xfId="7044" xr:uid="{3E779B74-328D-4C44-BDBA-303349C6FE9C}"/>
    <cellStyle name="Millares [0] 24 3" xfId="8650" xr:uid="{B4816CA1-749A-4E5E-8858-3FF98CC8AB95}"/>
    <cellStyle name="Millares [0] 25" xfId="2800" xr:uid="{4A2F4FA4-A264-4ED4-9CA3-A3719D9D0AE7}"/>
    <cellStyle name="Millares [0] 25 2" xfId="7046" xr:uid="{F65616C2-A7E3-4797-A5F0-A63BE1C9AA23}"/>
    <cellStyle name="Millares [0] 25 3" xfId="8651" xr:uid="{CBE36528-9502-4F06-8715-DD0F5F7133C4}"/>
    <cellStyle name="Millares [0] 26" xfId="3061" xr:uid="{BBD65F3E-9A3D-4CCD-B8E4-1FCD7AD263C5}"/>
    <cellStyle name="Millares [0] 26 2" xfId="7304" xr:uid="{79E655A6-7D62-49EB-81A6-B09C135EF728}"/>
    <cellStyle name="Millares [0] 26 3" xfId="8652" xr:uid="{F7195903-F792-44CB-8373-3EDB96185667}"/>
    <cellStyle name="Millares [0] 27" xfId="3320" xr:uid="{1B777D1A-F0E7-4E8C-9B59-C59B22E22F2D}"/>
    <cellStyle name="Millares [0] 27 2" xfId="7563" xr:uid="{8E9BE736-1069-46BC-94DA-A3F2566C9857}"/>
    <cellStyle name="Millares [0] 27 3" xfId="8653" xr:uid="{EAAE9EA6-8034-4D70-AF27-39B70FA765E9}"/>
    <cellStyle name="Millares [0] 28" xfId="3322" xr:uid="{D2F6F41C-BEC2-4A9D-989B-D5A760985628}"/>
    <cellStyle name="Millares [0] 28 2" xfId="7565" xr:uid="{20CDBF6D-1CE9-48D9-A3AB-E90B46C3AB30}"/>
    <cellStyle name="Millares [0] 28 3" xfId="8654" xr:uid="{67FF0E8E-7A6D-4B07-A5A9-E03B0F58798F}"/>
    <cellStyle name="Millares [0] 29" xfId="4375" xr:uid="{B8D7E361-9E2B-4F8D-B5F7-45C33DA79FB3}"/>
    <cellStyle name="Millares [0] 29 2" xfId="8655" xr:uid="{6D84473D-40D1-464A-BCF8-95DFD9909B09}"/>
    <cellStyle name="Millares [0] 3" xfId="8" xr:uid="{00000000-0005-0000-0000-000004000000}"/>
    <cellStyle name="Millares [0] 3 2" xfId="8624" xr:uid="{63BAE84A-ECD9-4FB4-8060-96189917501C}"/>
    <cellStyle name="Millares [0] 3 3" xfId="86" xr:uid="{10F82534-A9B2-44FC-9174-255A3C1B6C5E}"/>
    <cellStyle name="Millares [0] 30" xfId="4376" xr:uid="{FF9C791E-B6D7-4194-ACA1-C8ECF15283D2}"/>
    <cellStyle name="Millares [0] 30 2" xfId="8656" xr:uid="{9E7C7F6B-8123-4DD5-B025-8CF30B5FDE9D}"/>
    <cellStyle name="Millares [0] 31" xfId="4380" xr:uid="{F7BA047D-09E7-4A37-B1FC-0C2412E68469}"/>
    <cellStyle name="Millares [0] 31 2" xfId="8657" xr:uid="{820DA342-9A2E-4105-B3F2-FEDDC41DFFBC}"/>
    <cellStyle name="Millares [0] 32" xfId="8658" xr:uid="{33AF9C82-7808-4B3A-919C-7739C7389D8D}"/>
    <cellStyle name="Millares [0] 33" xfId="8659" xr:uid="{3970B485-5D60-4901-82AB-579AFC5A7BE0}"/>
    <cellStyle name="Millares [0] 34" xfId="8660" xr:uid="{E321B2E1-A5AF-43F4-8ECD-6DDD8D7BE00E}"/>
    <cellStyle name="Millares [0] 35" xfId="8661" xr:uid="{CF337841-6342-498B-98DF-F4B118D5496C}"/>
    <cellStyle name="Millares [0] 36" xfId="8662" xr:uid="{76819AC4-B82B-4FBD-971E-8C64A532F67E}"/>
    <cellStyle name="Millares [0] 37" xfId="8663" xr:uid="{9923A4B7-7AC4-4C26-ABC1-C432995EAB9F}"/>
    <cellStyle name="Millares [0] 38" xfId="8664" xr:uid="{4ABA6ED2-5710-434A-BA0F-3373BC86ECAE}"/>
    <cellStyle name="Millares [0] 39" xfId="8621" xr:uid="{27CC87EA-16C4-4AC1-9FC8-A00C3E89B05C}"/>
    <cellStyle name="Millares [0] 4" xfId="9" xr:uid="{00000000-0005-0000-0000-000005000000}"/>
    <cellStyle name="Millares [0] 4 10" xfId="2837" xr:uid="{BB7AC1CE-B240-40E6-B5C7-F4E98C1ACCBE}"/>
    <cellStyle name="Millares [0] 4 10 2" xfId="7081" xr:uid="{BE64B989-EDAA-4525-A1A6-5D4EA4F487C9}"/>
    <cellStyle name="Millares [0] 4 11" xfId="3097" xr:uid="{C5FAD7C7-B41B-4781-803A-1CDD748C6341}"/>
    <cellStyle name="Millares [0] 4 11 2" xfId="7340" xr:uid="{C0240491-DC0D-4F58-BBF6-4FEB14913D67}"/>
    <cellStyle name="Millares [0] 4 12" xfId="3359" xr:uid="{3B773479-402B-48EA-9DA9-A9831F0ECF38}"/>
    <cellStyle name="Millares [0] 4 12 2" xfId="7602" xr:uid="{973BC789-C36C-4782-8148-0E108D3B629E}"/>
    <cellStyle name="Millares [0] 4 13" xfId="4422" xr:uid="{4A3431C3-A65E-4A01-9D50-7CC64E474FEA}"/>
    <cellStyle name="Millares [0] 4 14" xfId="8625" xr:uid="{49A8EBE4-E439-4D0E-AEE4-6E554BE5AF08}"/>
    <cellStyle name="Millares [0] 4 15" xfId="8706" xr:uid="{8EF9A68E-7875-41E5-816C-E05637883771}"/>
    <cellStyle name="Millares [0] 4 16" xfId="8967" xr:uid="{45A6F2FE-C100-43AF-AFFE-4BD35062A95C}"/>
    <cellStyle name="Millares [0] 4 17" xfId="9234" xr:uid="{8907E894-9401-41CC-BCCA-695EE08E0408}"/>
    <cellStyle name="Millares [0] 4 18" xfId="173" xr:uid="{4BC30A11-68E9-44CF-88DF-1CDFCF92C8D7}"/>
    <cellStyle name="Millares [0] 4 2" xfId="211" xr:uid="{EBE4AB2F-7861-43D9-9AC5-271B7FAA2699}"/>
    <cellStyle name="Millares [0] 4 2 10" xfId="4459" xr:uid="{8A1983BE-271C-4C10-AB9E-DB1ABDEAD774}"/>
    <cellStyle name="Millares [0] 4 2 11" xfId="8743" xr:uid="{DA1B133D-4A0C-44CD-873C-535909CE3EE8}"/>
    <cellStyle name="Millares [0] 4 2 12" xfId="9004" xr:uid="{7257DB19-BE7D-4A83-AACD-DE4F56CA1AAB}"/>
    <cellStyle name="Millares [0] 4 2 13" xfId="9271" xr:uid="{1494BA11-136A-4386-9053-AFC163B9AD02}"/>
    <cellStyle name="Millares [0] 4 2 2" xfId="350" xr:uid="{D5B30491-4154-4EDE-858B-10F5D15A97D5}"/>
    <cellStyle name="Millares [0] 4 2 2 10" xfId="8859" xr:uid="{A4FCFC9F-C2CC-4C47-B8FB-E88DF19735CD}"/>
    <cellStyle name="Millares [0] 4 2 2 11" xfId="9121" xr:uid="{BD634248-E683-4222-B49E-74A3B5CA0A6B}"/>
    <cellStyle name="Millares [0] 4 2 2 12" xfId="9388" xr:uid="{A85C4539-9B76-4026-B38D-A0C3744BE810}"/>
    <cellStyle name="Millares [0] 4 2 2 2" xfId="613" xr:uid="{39A5AD59-184D-4864-930E-383A92941E21}"/>
    <cellStyle name="Millares [0] 4 2 2 2 2" xfId="1141" xr:uid="{8A97AAF6-CCFA-41C2-AA9B-18A415606A07}"/>
    <cellStyle name="Millares [0] 4 2 2 2 2 2" xfId="2458" xr:uid="{A1C6680E-8283-414A-89DC-F80B1C6EC5AB}"/>
    <cellStyle name="Millares [0] 4 2 2 2 2 2 2" xfId="6706" xr:uid="{16C0ADE9-F3A2-4E6D-82FA-97A4C6F2C48E}"/>
    <cellStyle name="Millares [0] 4 2 2 2 2 3" xfId="4302" xr:uid="{2C3186EF-16AD-43C4-85AE-A7B77D965D5B}"/>
    <cellStyle name="Millares [0] 4 2 2 2 2 3 2" xfId="8545" xr:uid="{3ABF4791-028A-4FA1-947F-8C7F6DBD3521}"/>
    <cellStyle name="Millares [0] 4 2 2 2 2 4" xfId="5389" xr:uid="{C71A9A68-423D-402A-A665-AE95012C24D5}"/>
    <cellStyle name="Millares [0] 4 2 2 2 3" xfId="1931" xr:uid="{5AF80877-B3A0-4CB3-8D29-57B83F3CD50B}"/>
    <cellStyle name="Millares [0] 4 2 2 2 3 2" xfId="6179" xr:uid="{23DBCCB7-43F8-4CE2-90FE-30B0D07ABD5D}"/>
    <cellStyle name="Millares [0] 4 2 2 2 4" xfId="3775" xr:uid="{D5D40A44-3EE6-4780-8A4F-1AA95B21D9FD}"/>
    <cellStyle name="Millares [0] 4 2 2 2 4 2" xfId="8018" xr:uid="{884165CA-0B31-492C-A4D5-E4B3D769507B}"/>
    <cellStyle name="Millares [0] 4 2 2 2 5" xfId="4862" xr:uid="{817458DC-E263-47E2-A06F-289599EBC887}"/>
    <cellStyle name="Millares [0] 4 2 2 3" xfId="878" xr:uid="{F3B92B75-0D3D-48D4-A856-E7D7F94280CB}"/>
    <cellStyle name="Millares [0] 4 2 2 3 2" xfId="2195" xr:uid="{26047F0D-3A13-4827-AF74-600587F93252}"/>
    <cellStyle name="Millares [0] 4 2 2 3 2 2" xfId="6443" xr:uid="{4CFE6476-0337-4895-839C-DFFF15303C21}"/>
    <cellStyle name="Millares [0] 4 2 2 3 3" xfId="4039" xr:uid="{6B665618-032F-4A0F-A408-AF8B35B5530C}"/>
    <cellStyle name="Millares [0] 4 2 2 3 3 2" xfId="8282" xr:uid="{A293E879-074F-41AA-9400-370934369240}"/>
    <cellStyle name="Millares [0] 4 2 2 3 4" xfId="5126" xr:uid="{297A3F30-58E6-434F-B21B-8A6E487C3726}"/>
    <cellStyle name="Millares [0] 4 2 2 4" xfId="1406" xr:uid="{E107E63A-7756-4F42-94AB-D339C5CE7C63}"/>
    <cellStyle name="Millares [0] 4 2 2 4 2" xfId="2723" xr:uid="{2286F647-9A9A-40FE-9DFE-BAB6DD90BD0A}"/>
    <cellStyle name="Millares [0] 4 2 2 4 2 2" xfId="6971" xr:uid="{13621D30-A9F0-4E5A-AD96-516A063DE075}"/>
    <cellStyle name="Millares [0] 4 2 2 4 3" xfId="5654" xr:uid="{916D42EF-62D0-446E-A84F-579D3971F951}"/>
    <cellStyle name="Millares [0] 4 2 2 5" xfId="1668" xr:uid="{92253C2F-D797-4782-9646-09D5A67AF9F3}"/>
    <cellStyle name="Millares [0] 4 2 2 5 2" xfId="5916" xr:uid="{6DA0E7D8-17A7-436A-BC79-600A2C1605D3}"/>
    <cellStyle name="Millares [0] 4 2 2 6" xfId="2991" xr:uid="{23CCF3D7-E86B-44C3-A10C-D3FF3C929E38}"/>
    <cellStyle name="Millares [0] 4 2 2 6 2" xfId="7234" xr:uid="{B638A1F6-237F-474E-A7EE-1AEF57886C67}"/>
    <cellStyle name="Millares [0] 4 2 2 7" xfId="3251" xr:uid="{E8D2E5A4-2481-4540-996C-84CCCCF8FAD9}"/>
    <cellStyle name="Millares [0] 4 2 2 7 2" xfId="7494" xr:uid="{C9BC5591-25E2-423A-880C-8357E12A490E}"/>
    <cellStyle name="Millares [0] 4 2 2 8" xfId="3512" xr:uid="{73A82B4E-C98B-476B-B653-30F47B09FA0F}"/>
    <cellStyle name="Millares [0] 4 2 2 8 2" xfId="7755" xr:uid="{BA2CAF03-269A-4A27-812A-F778BE8FAC42}"/>
    <cellStyle name="Millares [0] 4 2 2 9" xfId="4580" xr:uid="{338D8A06-FBB4-4E40-B36B-70CDB2E724F4}"/>
    <cellStyle name="Millares [0] 4 2 3" xfId="497" xr:uid="{5ACDBC56-9041-4D2D-8269-50965A653ED5}"/>
    <cellStyle name="Millares [0] 4 2 3 2" xfId="1025" xr:uid="{1C411BF9-FB42-4DAE-A588-3F9C0CF5FF81}"/>
    <cellStyle name="Millares [0] 4 2 3 2 2" xfId="2342" xr:uid="{55CBE79F-5B3F-4844-BAD8-F194013E7040}"/>
    <cellStyle name="Millares [0] 4 2 3 2 2 2" xfId="6590" xr:uid="{A09837D6-A52E-4215-A086-BCA7B986578F}"/>
    <cellStyle name="Millares [0] 4 2 3 2 3" xfId="4186" xr:uid="{5ABEA062-9355-4357-BC70-C37582D084C0}"/>
    <cellStyle name="Millares [0] 4 2 3 2 3 2" xfId="8429" xr:uid="{9879D8E8-FB3B-4E01-8D22-917BFCB021E5}"/>
    <cellStyle name="Millares [0] 4 2 3 2 4" xfId="5273" xr:uid="{D81B3DD2-ACCD-4A03-8F3A-33B9479371F7}"/>
    <cellStyle name="Millares [0] 4 2 3 3" xfId="1815" xr:uid="{E541871E-A816-4E0D-B341-7F9D5960C113}"/>
    <cellStyle name="Millares [0] 4 2 3 3 2" xfId="6063" xr:uid="{7E51886B-2800-4D51-890B-B7A8C3AF879E}"/>
    <cellStyle name="Millares [0] 4 2 3 4" xfId="3659" xr:uid="{1D8FDCC8-5167-437B-BE53-34933FCC0194}"/>
    <cellStyle name="Millares [0] 4 2 3 4 2" xfId="7902" xr:uid="{A9BBE2BA-8CCB-44B2-A1A8-993B456C9AA8}"/>
    <cellStyle name="Millares [0] 4 2 3 5" xfId="4746" xr:uid="{6F4B18F8-37CE-4742-8870-48D9600BF949}"/>
    <cellStyle name="Millares [0] 4 2 4" xfId="761" xr:uid="{34AC34D6-8686-4C51-8062-F4E2A48D2D6C}"/>
    <cellStyle name="Millares [0] 4 2 4 2" xfId="2078" xr:uid="{6F2E483C-3AE1-4E88-ADBF-5A5ADA1F8ABA}"/>
    <cellStyle name="Millares [0] 4 2 4 2 2" xfId="6326" xr:uid="{59837000-34A7-485A-BA49-C6965EC1DB11}"/>
    <cellStyle name="Millares [0] 4 2 4 3" xfId="3922" xr:uid="{010FC434-A33A-447E-B986-024A7C739738}"/>
    <cellStyle name="Millares [0] 4 2 4 3 2" xfId="8165" xr:uid="{3A2B3B90-30C1-4527-A28E-9F87B8EABB52}"/>
    <cellStyle name="Millares [0] 4 2 4 4" xfId="5009" xr:uid="{112D752B-59BA-46DD-BC42-789A70E27C33}"/>
    <cellStyle name="Millares [0] 4 2 5" xfId="1289" xr:uid="{6900297F-737F-46BE-9E2D-80C565692705}"/>
    <cellStyle name="Millares [0] 4 2 5 2" xfId="2606" xr:uid="{96477915-B6AC-4D2B-AFA6-1EE4DD8544DB}"/>
    <cellStyle name="Millares [0] 4 2 5 2 2" xfId="6854" xr:uid="{135A31BA-B2CC-4F5A-BFEE-0CDE64D08BA5}"/>
    <cellStyle name="Millares [0] 4 2 5 3" xfId="5537" xr:uid="{3FA76DC6-20EC-4EE3-98FF-FB45673BA9EB}"/>
    <cellStyle name="Millares [0] 4 2 6" xfId="1552" xr:uid="{7FBC22A6-7BCF-4729-98AF-88FFC97D3180}"/>
    <cellStyle name="Millares [0] 4 2 6 2" xfId="5800" xr:uid="{932442A6-8263-494A-A7C6-4504C8FF7689}"/>
    <cellStyle name="Millares [0] 4 2 7" xfId="2874" xr:uid="{40C897B4-25CE-4A9B-89F3-49F4ED2ADDAB}"/>
    <cellStyle name="Millares [0] 4 2 7 2" xfId="7118" xr:uid="{AE55EB43-0804-44B8-9189-9436E11DB59F}"/>
    <cellStyle name="Millares [0] 4 2 8" xfId="3134" xr:uid="{050D6ED3-E4E7-4EA7-A3B0-C03BC700416C}"/>
    <cellStyle name="Millares [0] 4 2 8 2" xfId="7377" xr:uid="{FE748BFC-010B-4819-B3BA-F633EBD67944}"/>
    <cellStyle name="Millares [0] 4 2 9" xfId="3396" xr:uid="{45EB62A9-C93F-4848-A016-0D1F5BCAC953}"/>
    <cellStyle name="Millares [0] 4 2 9 2" xfId="7639" xr:uid="{41444B71-002D-455D-97A5-3B332E818965}"/>
    <cellStyle name="Millares [0] 4 3" xfId="252" xr:uid="{EFD66C65-CCEA-4E19-940E-E72A1C27F92B}"/>
    <cellStyle name="Millares [0] 4 3 10" xfId="4486" xr:uid="{EA9F3664-3817-41F3-B4F0-16384827786D}"/>
    <cellStyle name="Millares [0] 4 3 11" xfId="8766" xr:uid="{FF6E840B-8125-44A8-8F13-8776153E4A43}"/>
    <cellStyle name="Millares [0] 4 3 12" xfId="9028" xr:uid="{47BB1F3D-A939-43BC-B01F-8398CEC236FC}"/>
    <cellStyle name="Millares [0] 4 3 13" xfId="9295" xr:uid="{CA089064-F3D1-477D-B75B-35F9CAC5A2DD}"/>
    <cellStyle name="Millares [0] 4 3 2" xfId="373" xr:uid="{073A50D6-591F-4C7E-8740-FEE051E39C55}"/>
    <cellStyle name="Millares [0] 4 3 2 10" xfId="8882" xr:uid="{6605342B-4FBA-4920-95EB-8ACBDA10CFF0}"/>
    <cellStyle name="Millares [0] 4 3 2 11" xfId="9144" xr:uid="{533ED00B-E517-4195-BC02-CCDDFDA3586A}"/>
    <cellStyle name="Millares [0] 4 3 2 12" xfId="9411" xr:uid="{6EBF2D45-88FD-4A65-ABA8-3732233C404C}"/>
    <cellStyle name="Millares [0] 4 3 2 2" xfId="636" xr:uid="{F298E95B-0579-4D35-9537-A58347215FCC}"/>
    <cellStyle name="Millares [0] 4 3 2 2 2" xfId="1164" xr:uid="{B367F8B9-BEA9-4010-A5ED-F5F620D94EBF}"/>
    <cellStyle name="Millares [0] 4 3 2 2 2 2" xfId="2481" xr:uid="{A87F34F3-DED8-4E91-AB67-944A37DB549E}"/>
    <cellStyle name="Millares [0] 4 3 2 2 2 2 2" xfId="6729" xr:uid="{AF246517-4482-4C95-8A53-C8834FA7E66F}"/>
    <cellStyle name="Millares [0] 4 3 2 2 2 3" xfId="4325" xr:uid="{6EC4018B-CAA1-49D6-AC5C-4AE70FD3A584}"/>
    <cellStyle name="Millares [0] 4 3 2 2 2 3 2" xfId="8568" xr:uid="{A0FD5906-B85F-4EE6-B9A5-DA3811E73D54}"/>
    <cellStyle name="Millares [0] 4 3 2 2 2 4" xfId="5412" xr:uid="{397E9492-1BAF-44CD-A945-E014A2F2B587}"/>
    <cellStyle name="Millares [0] 4 3 2 2 3" xfId="1954" xr:uid="{460C0B72-7845-458F-A882-04565F7EC06B}"/>
    <cellStyle name="Millares [0] 4 3 2 2 3 2" xfId="6202" xr:uid="{5E86F7D5-9681-4CCE-B0F6-368900A4293B}"/>
    <cellStyle name="Millares [0] 4 3 2 2 4" xfId="3798" xr:uid="{2C2834E2-FC85-4CD7-B2D7-FE3E737B76CB}"/>
    <cellStyle name="Millares [0] 4 3 2 2 4 2" xfId="8041" xr:uid="{FE9EBBFB-4B10-44D1-AC08-3AE2A995BBDC}"/>
    <cellStyle name="Millares [0] 4 3 2 2 5" xfId="4885" xr:uid="{31C449D4-49FF-414A-97B9-C5176390A07A}"/>
    <cellStyle name="Millares [0] 4 3 2 3" xfId="901" xr:uid="{01E026A0-5E13-47F6-819A-4DD6EA1E6212}"/>
    <cellStyle name="Millares [0] 4 3 2 3 2" xfId="2218" xr:uid="{E2E7BB87-A7DE-48D9-83DA-A95E239F393D}"/>
    <cellStyle name="Millares [0] 4 3 2 3 2 2" xfId="6466" xr:uid="{816BA857-719E-484D-970C-E22528C4FAE5}"/>
    <cellStyle name="Millares [0] 4 3 2 3 3" xfId="4062" xr:uid="{C460C24A-BF15-4322-B32B-8CB4007C5DD0}"/>
    <cellStyle name="Millares [0] 4 3 2 3 3 2" xfId="8305" xr:uid="{011A45D4-51B1-4FB6-A521-0C79789169B0}"/>
    <cellStyle name="Millares [0] 4 3 2 3 4" xfId="5149" xr:uid="{4266A84C-0EAA-4A49-B9BF-63EA7C7D9220}"/>
    <cellStyle name="Millares [0] 4 3 2 4" xfId="1429" xr:uid="{DB94173F-0DAD-40DF-971A-256CE1938B99}"/>
    <cellStyle name="Millares [0] 4 3 2 4 2" xfId="2746" xr:uid="{0D0FAD8C-A86C-48DB-B650-123EBD27A276}"/>
    <cellStyle name="Millares [0] 4 3 2 4 2 2" xfId="6994" xr:uid="{FA7136C6-0179-46C5-8AD3-04FAB8C5A367}"/>
    <cellStyle name="Millares [0] 4 3 2 4 3" xfId="5677" xr:uid="{3F53F87A-F391-44DE-9971-459CFB7D42CB}"/>
    <cellStyle name="Millares [0] 4 3 2 5" xfId="1691" xr:uid="{DAA81E00-91BD-4550-B549-B50555DB8E05}"/>
    <cellStyle name="Millares [0] 4 3 2 5 2" xfId="5939" xr:uid="{BEBCC061-71C6-4EBB-9327-E778F0965329}"/>
    <cellStyle name="Millares [0] 4 3 2 6" xfId="3014" xr:uid="{FF6F7E68-CD68-418F-88F5-1FC5D4469D5B}"/>
    <cellStyle name="Millares [0] 4 3 2 6 2" xfId="7257" xr:uid="{36784C5A-1D1F-457D-9DAE-EF31146F249D}"/>
    <cellStyle name="Millares [0] 4 3 2 7" xfId="3274" xr:uid="{E40BDB37-2BCF-4DAB-9C38-E739372F1C0E}"/>
    <cellStyle name="Millares [0] 4 3 2 7 2" xfId="7517" xr:uid="{8C6FF8AC-F48D-402E-B058-A2925C598DA4}"/>
    <cellStyle name="Millares [0] 4 3 2 8" xfId="3535" xr:uid="{78232AA2-99DC-47A3-A8BD-872209A27A0B}"/>
    <cellStyle name="Millares [0] 4 3 2 8 2" xfId="7778" xr:uid="{60D93DAD-3F23-4455-B4BE-9E67C26314C2}"/>
    <cellStyle name="Millares [0] 4 3 2 9" xfId="4603" xr:uid="{01D3BA30-CDCE-4E90-8F66-117656066444}"/>
    <cellStyle name="Millares [0] 4 3 3" xfId="520" xr:uid="{1E7584A5-F755-4ABD-9321-BCA8DD4C80C6}"/>
    <cellStyle name="Millares [0] 4 3 3 2" xfId="1048" xr:uid="{6C9F184D-DBDF-4138-9034-015DA5514475}"/>
    <cellStyle name="Millares [0] 4 3 3 2 2" xfId="2365" xr:uid="{DA25C091-4C96-49C2-8141-C6A7E59B8C11}"/>
    <cellStyle name="Millares [0] 4 3 3 2 2 2" xfId="6613" xr:uid="{9A85B66A-278F-4BF4-BABB-467336AB71A8}"/>
    <cellStyle name="Millares [0] 4 3 3 2 3" xfId="4209" xr:uid="{9B7D2D4B-24D8-41D1-89CF-17FBCC5BD875}"/>
    <cellStyle name="Millares [0] 4 3 3 2 3 2" xfId="8452" xr:uid="{612294F5-235C-4248-95A9-603E1A4A4171}"/>
    <cellStyle name="Millares [0] 4 3 3 2 4" xfId="5296" xr:uid="{B531FEBC-D461-41CC-BC3C-8C98A4F3B0BE}"/>
    <cellStyle name="Millares [0] 4 3 3 3" xfId="1838" xr:uid="{CED98B12-A7B6-464B-AF2F-A1D4646677CB}"/>
    <cellStyle name="Millares [0] 4 3 3 3 2" xfId="6086" xr:uid="{6E9946CD-6B76-47B3-8D6D-4DFA5A3D3B7D}"/>
    <cellStyle name="Millares [0] 4 3 3 4" xfId="3682" xr:uid="{3140E2BB-F3AD-4CE3-A20D-46550C3D56E7}"/>
    <cellStyle name="Millares [0] 4 3 3 4 2" xfId="7925" xr:uid="{E1F3E2D3-5E78-4D6D-846D-DD5F13364D7B}"/>
    <cellStyle name="Millares [0] 4 3 3 5" xfId="4769" xr:uid="{8BFDB126-0AD1-4834-B634-600FB36C3EBA}"/>
    <cellStyle name="Millares [0] 4 3 4" xfId="785" xr:uid="{EFEEA618-367E-493A-AE83-E95BDAB88148}"/>
    <cellStyle name="Millares [0] 4 3 4 2" xfId="2102" xr:uid="{FAF58321-0C81-4B1E-A6E2-D98F280FC0AC}"/>
    <cellStyle name="Millares [0] 4 3 4 2 2" xfId="6350" xr:uid="{925162D1-9B4C-4D34-B027-4C1B081C27B5}"/>
    <cellStyle name="Millares [0] 4 3 4 3" xfId="3946" xr:uid="{71E3F080-BAEE-4309-A71C-9944A0565879}"/>
    <cellStyle name="Millares [0] 4 3 4 3 2" xfId="8189" xr:uid="{D3FAE4AA-99FA-4825-9618-DB2F4DC45900}"/>
    <cellStyle name="Millares [0] 4 3 4 4" xfId="5033" xr:uid="{BC94C025-F4B7-4DCA-B9A8-F666F146AC4D}"/>
    <cellStyle name="Millares [0] 4 3 5" xfId="1313" xr:uid="{3F0F1D4E-074E-48DC-8F37-9A490F8DEFAD}"/>
    <cellStyle name="Millares [0] 4 3 5 2" xfId="2630" xr:uid="{70E63C3D-86C0-4860-B7C1-C3F0157B1F82}"/>
    <cellStyle name="Millares [0] 4 3 5 2 2" xfId="6878" xr:uid="{C4ECC0F7-8445-42A8-A100-610C9E2E60FE}"/>
    <cellStyle name="Millares [0] 4 3 5 3" xfId="5561" xr:uid="{78E87221-4066-4593-81A0-603CB38C7668}"/>
    <cellStyle name="Millares [0] 4 3 6" xfId="1575" xr:uid="{B51D56BF-FB8D-451F-AEC0-B14535A4EB4E}"/>
    <cellStyle name="Millares [0] 4 3 6 2" xfId="5823" xr:uid="{B23E7BE9-2DA6-4294-8D7B-63D78F2C0D4C}"/>
    <cellStyle name="Millares [0] 4 3 7" xfId="2898" xr:uid="{870F9FF0-7F30-4A94-888D-77AE0455507E}"/>
    <cellStyle name="Millares [0] 4 3 7 2" xfId="7141" xr:uid="{63333D6C-61D6-43FD-A8D7-E512A2ADBC05}"/>
    <cellStyle name="Millares [0] 4 3 8" xfId="3158" xr:uid="{F972D141-36C5-4625-AD65-08AD3D1835F2}"/>
    <cellStyle name="Millares [0] 4 3 8 2" xfId="7401" xr:uid="{0FDB187E-2EF4-433A-8B4C-7487467E0E04}"/>
    <cellStyle name="Millares [0] 4 3 9" xfId="3419" xr:uid="{36218FC6-4BFB-41A1-93D9-2B9F56955F56}"/>
    <cellStyle name="Millares [0] 4 3 9 2" xfId="7662" xr:uid="{5C915F88-EF68-4A85-B722-ADB3AC8A6314}"/>
    <cellStyle name="Millares [0] 4 4" xfId="287" xr:uid="{3A0FEF63-1C50-4186-9A9B-7B57881D1035}"/>
    <cellStyle name="Millares [0] 4 4 10" xfId="4517" xr:uid="{0F22B9DA-3217-47BA-B1FE-D46657D8591B}"/>
    <cellStyle name="Millares [0] 4 4 11" xfId="8796" xr:uid="{4608A597-ADEE-47A6-89AA-68268C3FCA37}"/>
    <cellStyle name="Millares [0] 4 4 12" xfId="9058" xr:uid="{8D468488-BE68-44C2-8523-188190FE40AC}"/>
    <cellStyle name="Millares [0] 4 4 13" xfId="9325" xr:uid="{05163E30-329B-40D3-8375-859B3354C4BD}"/>
    <cellStyle name="Millares [0] 4 4 2" xfId="403" xr:uid="{AA3CAA13-42C6-421E-AA36-005AC142E1B7}"/>
    <cellStyle name="Millares [0] 4 4 2 10" xfId="8912" xr:uid="{4B1AA6B4-2170-4596-B5DD-3CACA5A78A85}"/>
    <cellStyle name="Millares [0] 4 4 2 11" xfId="9174" xr:uid="{7EE2CA3A-9446-43BB-B057-72E6A94FB2FD}"/>
    <cellStyle name="Millares [0] 4 4 2 12" xfId="9441" xr:uid="{BFFEEA82-D6B1-414A-ACC4-C6407EAB6F2D}"/>
    <cellStyle name="Millares [0] 4 4 2 2" xfId="666" xr:uid="{23B2B2BE-0056-4393-9617-B4BA21348347}"/>
    <cellStyle name="Millares [0] 4 4 2 2 2" xfId="1194" xr:uid="{318915DB-6AB4-437F-A6CB-88C8F99509F3}"/>
    <cellStyle name="Millares [0] 4 4 2 2 2 2" xfId="2511" xr:uid="{22D8C6CF-E7F5-48AE-ABB0-6021712F55C7}"/>
    <cellStyle name="Millares [0] 4 4 2 2 2 2 2" xfId="6759" xr:uid="{57571255-FD14-4DA6-BD88-E83C3D744D08}"/>
    <cellStyle name="Millares [0] 4 4 2 2 2 3" xfId="4355" xr:uid="{6FD52DBE-8AD4-4E49-A13D-FF5395C8DBE1}"/>
    <cellStyle name="Millares [0] 4 4 2 2 2 3 2" xfId="8598" xr:uid="{3841CAA0-A741-41AB-8B24-B7FC3B2CBC12}"/>
    <cellStyle name="Millares [0] 4 4 2 2 2 4" xfId="5442" xr:uid="{A4DC028E-A082-4EE3-8219-52820CFB70F8}"/>
    <cellStyle name="Millares [0] 4 4 2 2 3" xfId="1984" xr:uid="{1E71E352-1066-405A-9A7A-F8BE10597699}"/>
    <cellStyle name="Millares [0] 4 4 2 2 3 2" xfId="6232" xr:uid="{C024337D-4218-4804-A306-42F17FEF99AC}"/>
    <cellStyle name="Millares [0] 4 4 2 2 4" xfId="3828" xr:uid="{8A3112DF-C38C-4116-95FE-854FA02FFC3E}"/>
    <cellStyle name="Millares [0] 4 4 2 2 4 2" xfId="8071" xr:uid="{DA2478B6-5D4E-49DB-9726-907934F6A2CE}"/>
    <cellStyle name="Millares [0] 4 4 2 2 5" xfId="4915" xr:uid="{4136DE2D-8607-43E0-B904-75BD983C44FA}"/>
    <cellStyle name="Millares [0] 4 4 2 3" xfId="931" xr:uid="{EB531EE1-867D-4AC1-8541-3840B437E964}"/>
    <cellStyle name="Millares [0] 4 4 2 3 2" xfId="2248" xr:uid="{B04DEBCE-19F8-4314-9BAA-0DC848BBDE7D}"/>
    <cellStyle name="Millares [0] 4 4 2 3 2 2" xfId="6496" xr:uid="{F1DFD318-4FC8-4164-8BC8-97D33739A3C9}"/>
    <cellStyle name="Millares [0] 4 4 2 3 3" xfId="4092" xr:uid="{6DE0C8D0-8E65-49CB-85DA-DE05CC840D81}"/>
    <cellStyle name="Millares [0] 4 4 2 3 3 2" xfId="8335" xr:uid="{829A364A-76DD-4E3A-9193-752B5F5F10C8}"/>
    <cellStyle name="Millares [0] 4 4 2 3 4" xfId="5179" xr:uid="{4FFE585A-F608-4B56-9D84-7F2F9254C1D1}"/>
    <cellStyle name="Millares [0] 4 4 2 4" xfId="1459" xr:uid="{87B02C75-5A32-4ACA-A9C8-2C4B67B16FB5}"/>
    <cellStyle name="Millares [0] 4 4 2 4 2" xfId="2776" xr:uid="{D806DD42-3DE0-4D8C-89CD-873B50D61101}"/>
    <cellStyle name="Millares [0] 4 4 2 4 2 2" xfId="7024" xr:uid="{D84742DE-E9B5-47C6-8733-E830FC25F51A}"/>
    <cellStyle name="Millares [0] 4 4 2 4 3" xfId="5707" xr:uid="{4AD7902E-9329-41CD-9172-C1E702CC2B32}"/>
    <cellStyle name="Millares [0] 4 4 2 5" xfId="1721" xr:uid="{2633A597-B0FA-48CD-8B71-C1B52E85ED52}"/>
    <cellStyle name="Millares [0] 4 4 2 5 2" xfId="5969" xr:uid="{9A962467-469A-4790-B614-0ECDE5667D61}"/>
    <cellStyle name="Millares [0] 4 4 2 6" xfId="3044" xr:uid="{23EC2353-5450-4A83-9162-7FD346BF2ABA}"/>
    <cellStyle name="Millares [0] 4 4 2 6 2" xfId="7287" xr:uid="{FECDD2C8-038E-4B48-9824-C9E50CBD3B90}"/>
    <cellStyle name="Millares [0] 4 4 2 7" xfId="3304" xr:uid="{5814AEB4-D161-457B-AAFA-1F97103F9FDC}"/>
    <cellStyle name="Millares [0] 4 4 2 7 2" xfId="7547" xr:uid="{C009AE28-CFD9-45FB-B97B-45C9DDE6AC09}"/>
    <cellStyle name="Millares [0] 4 4 2 8" xfId="3565" xr:uid="{CE5B4EDA-2368-40AF-8418-8C0BF741004D}"/>
    <cellStyle name="Millares [0] 4 4 2 8 2" xfId="7808" xr:uid="{666221EF-D4CC-4C7F-82EA-4EA0B51CD54B}"/>
    <cellStyle name="Millares [0] 4 4 2 9" xfId="4633" xr:uid="{7EDEA55A-A13A-482B-BB12-C1624F48AB9F}"/>
    <cellStyle name="Millares [0] 4 4 3" xfId="550" xr:uid="{795160AB-2F51-435C-B032-E7093B81A17B}"/>
    <cellStyle name="Millares [0] 4 4 3 2" xfId="1078" xr:uid="{F0A62B84-4ED8-4647-82DB-49AC14F07DE7}"/>
    <cellStyle name="Millares [0] 4 4 3 2 2" xfId="2395" xr:uid="{7D070841-778A-41F4-986A-C0685E87288F}"/>
    <cellStyle name="Millares [0] 4 4 3 2 2 2" xfId="6643" xr:uid="{6BABF413-E0E4-4954-BB1A-FF6EDA0AD19D}"/>
    <cellStyle name="Millares [0] 4 4 3 2 3" xfId="4239" xr:uid="{4ADCD1A0-CE6D-4DC8-987F-40AA5567DC8C}"/>
    <cellStyle name="Millares [0] 4 4 3 2 3 2" xfId="8482" xr:uid="{4F399CB1-1407-4993-A303-4A43C4E616B8}"/>
    <cellStyle name="Millares [0] 4 4 3 2 4" xfId="5326" xr:uid="{5AA13908-26DB-46B1-A27A-D08A81965A27}"/>
    <cellStyle name="Millares [0] 4 4 3 3" xfId="1868" xr:uid="{9190F35C-7847-48DB-A07E-954B14C4E638}"/>
    <cellStyle name="Millares [0] 4 4 3 3 2" xfId="6116" xr:uid="{B0732825-9915-4F0A-92D8-49B2CCA464E5}"/>
    <cellStyle name="Millares [0] 4 4 3 4" xfId="3712" xr:uid="{B6035FEF-832B-4E3C-A8AB-8AE6BEFE4666}"/>
    <cellStyle name="Millares [0] 4 4 3 4 2" xfId="7955" xr:uid="{4B5037A5-7631-42EE-8E38-5C4484C6FF11}"/>
    <cellStyle name="Millares [0] 4 4 3 5" xfId="4799" xr:uid="{9D670147-56FD-490D-829F-D52B4100DAE4}"/>
    <cellStyle name="Millares [0] 4 4 4" xfId="815" xr:uid="{5940D829-E063-4474-8687-08AE9C30A01B}"/>
    <cellStyle name="Millares [0] 4 4 4 2" xfId="2132" xr:uid="{9071AE69-1CD8-408E-A1CD-62AB320B2C31}"/>
    <cellStyle name="Millares [0] 4 4 4 2 2" xfId="6380" xr:uid="{E857398F-9C02-4089-857F-EB185397494C}"/>
    <cellStyle name="Millares [0] 4 4 4 3" xfId="3976" xr:uid="{9AF9B28A-73C6-4767-A416-567CD78D8559}"/>
    <cellStyle name="Millares [0] 4 4 4 3 2" xfId="8219" xr:uid="{68E5A7AB-88C8-4FC7-8AC2-B77E5B0D0D9B}"/>
    <cellStyle name="Millares [0] 4 4 4 4" xfId="5063" xr:uid="{D3262898-5504-4539-B83E-5669EBDE0945}"/>
    <cellStyle name="Millares [0] 4 4 5" xfId="1343" xr:uid="{D28374DF-40D5-4788-A6A2-27C6D4FD7F02}"/>
    <cellStyle name="Millares [0] 4 4 5 2" xfId="2660" xr:uid="{B603BC3E-30DB-4231-A8C0-61BEC9C698FF}"/>
    <cellStyle name="Millares [0] 4 4 5 2 2" xfId="6908" xr:uid="{C2F9625F-1692-43F1-B8D5-3F2159452C2B}"/>
    <cellStyle name="Millares [0] 4 4 5 3" xfId="5591" xr:uid="{A8865AA6-5729-4AD4-8D38-A29A1B45049D}"/>
    <cellStyle name="Millares [0] 4 4 6" xfId="1605" xr:uid="{43A2DBBE-96E1-4E23-942B-8C3753E3A594}"/>
    <cellStyle name="Millares [0] 4 4 6 2" xfId="5853" xr:uid="{A4865391-DFD4-4A79-91C2-04B2127DA2DF}"/>
    <cellStyle name="Millares [0] 4 4 7" xfId="2928" xr:uid="{19B450E1-346F-43E0-A559-5850A340999D}"/>
    <cellStyle name="Millares [0] 4 4 7 2" xfId="7171" xr:uid="{4ECB13E2-01C5-4526-9F53-5458C58D465F}"/>
    <cellStyle name="Millares [0] 4 4 8" xfId="3188" xr:uid="{09157774-30B1-4E99-B6EB-0F31800A01BD}"/>
    <cellStyle name="Millares [0] 4 4 8 2" xfId="7431" xr:uid="{A65E2AFB-FD22-42FF-A9DA-F7CCF9BBF44B}"/>
    <cellStyle name="Millares [0] 4 4 9" xfId="3449" xr:uid="{7DB46762-8FF5-4142-86F2-B9D9B917B606}"/>
    <cellStyle name="Millares [0] 4 4 9 2" xfId="7692" xr:uid="{E44782FB-C5A3-4918-8B2F-BD3249565560}"/>
    <cellStyle name="Millares [0] 4 5" xfId="313" xr:uid="{B7C267BC-F703-4DF8-97E4-D64CFC804DAF}"/>
    <cellStyle name="Millares [0] 4 5 10" xfId="8822" xr:uid="{F840E946-881C-457D-8DC4-471C543CF896}"/>
    <cellStyle name="Millares [0] 4 5 11" xfId="9084" xr:uid="{F3D2C86C-06B3-4EC2-8A46-5B7755B10AE2}"/>
    <cellStyle name="Millares [0] 4 5 12" xfId="9351" xr:uid="{21A18433-6C14-4FE8-8A12-0BF2738502E2}"/>
    <cellStyle name="Millares [0] 4 5 2" xfId="576" xr:uid="{7E7749D1-9580-484A-A70F-EFF00A60264D}"/>
    <cellStyle name="Millares [0] 4 5 2 2" xfId="1104" xr:uid="{8FA46F6B-B4AC-4E52-AF80-1EC74447B2D8}"/>
    <cellStyle name="Millares [0] 4 5 2 2 2" xfId="2421" xr:uid="{CC820E25-CECE-46D0-AB9E-4CCFB8908925}"/>
    <cellStyle name="Millares [0] 4 5 2 2 2 2" xfId="6669" xr:uid="{18765D0B-209E-4913-BEC5-5FF12D3B49BA}"/>
    <cellStyle name="Millares [0] 4 5 2 2 3" xfId="4265" xr:uid="{FBB44D81-4C0A-4FF8-9914-9B392D94B333}"/>
    <cellStyle name="Millares [0] 4 5 2 2 3 2" xfId="8508" xr:uid="{5A0D5136-3648-4AAE-A339-33FB99635934}"/>
    <cellStyle name="Millares [0] 4 5 2 2 4" xfId="5352" xr:uid="{9E8B011F-C825-49AF-BBFF-D336DA477627}"/>
    <cellStyle name="Millares [0] 4 5 2 3" xfId="1894" xr:uid="{E4D51A7B-9D0F-4AA3-8126-04001CEBE2FC}"/>
    <cellStyle name="Millares [0] 4 5 2 3 2" xfId="6142" xr:uid="{C1F59CEE-702D-4730-96C7-4E578BDD4BC4}"/>
    <cellStyle name="Millares [0] 4 5 2 4" xfId="3738" xr:uid="{34758BFB-974B-49BC-BBE9-63803A01650B}"/>
    <cellStyle name="Millares [0] 4 5 2 4 2" xfId="7981" xr:uid="{A74AEE06-90C8-4F87-9AE3-95B50D6931B9}"/>
    <cellStyle name="Millares [0] 4 5 2 5" xfId="4825" xr:uid="{A4CC11FA-AF54-4F6B-8BE3-64B64FE08F8A}"/>
    <cellStyle name="Millares [0] 4 5 3" xfId="841" xr:uid="{FED4F2AB-B67B-42A8-9574-D8A10489F3D6}"/>
    <cellStyle name="Millares [0] 4 5 3 2" xfId="2158" xr:uid="{EFE7901A-8AF4-4A44-89AA-4D4F31948C4A}"/>
    <cellStyle name="Millares [0] 4 5 3 2 2" xfId="6406" xr:uid="{722ADCBB-2248-4BB2-BA4A-AA6DBA261E93}"/>
    <cellStyle name="Millares [0] 4 5 3 3" xfId="4002" xr:uid="{28CB7854-F18D-42E8-8F74-0A14870BC3AE}"/>
    <cellStyle name="Millares [0] 4 5 3 3 2" xfId="8245" xr:uid="{3062FB24-569C-4E4C-8F76-A0C219616D4A}"/>
    <cellStyle name="Millares [0] 4 5 3 4" xfId="5089" xr:uid="{471260EC-5768-4B26-99E1-BE0D0C4BC7F5}"/>
    <cellStyle name="Millares [0] 4 5 4" xfId="1369" xr:uid="{5F6390BA-D0D6-448B-AD36-705717979926}"/>
    <cellStyle name="Millares [0] 4 5 4 2" xfId="2686" xr:uid="{9AC0F52D-3D27-41C3-B69D-4B07D6E176E5}"/>
    <cellStyle name="Millares [0] 4 5 4 2 2" xfId="6934" xr:uid="{2BF97D02-C0CB-4767-8034-2C5023981AF8}"/>
    <cellStyle name="Millares [0] 4 5 4 3" xfId="5617" xr:uid="{90D62FA2-0076-4CA0-B454-3581B4D8B0A2}"/>
    <cellStyle name="Millares [0] 4 5 5" xfId="1631" xr:uid="{2C315B8E-DE03-4D1F-819B-F448B89C5920}"/>
    <cellStyle name="Millares [0] 4 5 5 2" xfId="5879" xr:uid="{CE1F8D47-888C-4196-999F-DA64BBBB1475}"/>
    <cellStyle name="Millares [0] 4 5 6" xfId="2954" xr:uid="{8E4FB03B-B442-4EB2-9EAA-EC7E6256A36F}"/>
    <cellStyle name="Millares [0] 4 5 6 2" xfId="7197" xr:uid="{69EA444B-A7A2-4EF3-9626-2560B19B5301}"/>
    <cellStyle name="Millares [0] 4 5 7" xfId="3214" xr:uid="{8329BD65-A149-4D8C-9E93-3B9FF6ED6E36}"/>
    <cellStyle name="Millares [0] 4 5 7 2" xfId="7457" xr:uid="{4882D1D3-B19F-4889-8D9F-75774705FB5C}"/>
    <cellStyle name="Millares [0] 4 5 8" xfId="3475" xr:uid="{26E43554-CC62-4EFB-BD5D-26B4596D8876}"/>
    <cellStyle name="Millares [0] 4 5 8 2" xfId="7718" xr:uid="{08BE59F3-65AA-4792-833B-364E335ED1AC}"/>
    <cellStyle name="Millares [0] 4 5 9" xfId="4543" xr:uid="{7C57444F-27BA-4F69-BD43-C5BDEA0B723D}"/>
    <cellStyle name="Millares [0] 4 6" xfId="460" xr:uid="{21875AC8-9C00-4D50-80A6-001EC4CEC932}"/>
    <cellStyle name="Millares [0] 4 6 2" xfId="988" xr:uid="{5EEC9F5D-E672-47DB-ACB6-498BA8A7E1F7}"/>
    <cellStyle name="Millares [0] 4 6 2 2" xfId="2305" xr:uid="{BC7C98B7-84CD-457C-B996-214F59B0D09A}"/>
    <cellStyle name="Millares [0] 4 6 2 2 2" xfId="6553" xr:uid="{73CCF631-B48D-46D6-B664-07ADEC1C5B81}"/>
    <cellStyle name="Millares [0] 4 6 2 3" xfId="4149" xr:uid="{1F692925-C146-4F56-9C50-24368E8353AC}"/>
    <cellStyle name="Millares [0] 4 6 2 3 2" xfId="8392" xr:uid="{0D930983-6906-4763-AEAF-8C7DE85E3A2C}"/>
    <cellStyle name="Millares [0] 4 6 2 4" xfId="5236" xr:uid="{65D85965-4681-4EB6-BC24-25781210D1C0}"/>
    <cellStyle name="Millares [0] 4 6 3" xfId="1778" xr:uid="{2A50D4E9-708F-439B-84C5-E3A54E194565}"/>
    <cellStyle name="Millares [0] 4 6 3 2" xfId="6026" xr:uid="{46415830-62DD-47B1-8517-4111C802B3A1}"/>
    <cellStyle name="Millares [0] 4 6 4" xfId="3622" xr:uid="{77057DDE-088C-4F2B-8E49-BE054E10F370}"/>
    <cellStyle name="Millares [0] 4 6 4 2" xfId="7865" xr:uid="{F83001F6-E884-4038-A49B-F7D99AE318EA}"/>
    <cellStyle name="Millares [0] 4 6 5" xfId="4709" xr:uid="{28349516-C20F-4D78-B454-69621351A453}"/>
    <cellStyle name="Millares [0] 4 7" xfId="724" xr:uid="{E3CB54CC-3807-48AB-8714-30269149A41C}"/>
    <cellStyle name="Millares [0] 4 7 2" xfId="2041" xr:uid="{B74C7149-521A-4906-932C-5DDBDA824811}"/>
    <cellStyle name="Millares [0] 4 7 2 2" xfId="6289" xr:uid="{6D10E3FD-EE21-4BFF-926D-18D5C65B910C}"/>
    <cellStyle name="Millares [0] 4 7 3" xfId="3885" xr:uid="{4CA84CF5-2024-496F-BF1B-256D27D39C24}"/>
    <cellStyle name="Millares [0] 4 7 3 2" xfId="8128" xr:uid="{91C7DFF0-16A5-45FE-A2F1-DAD56B8EFE33}"/>
    <cellStyle name="Millares [0] 4 7 4" xfId="4972" xr:uid="{2A662FF9-1C31-4134-8390-63F5632ADAD5}"/>
    <cellStyle name="Millares [0] 4 8" xfId="1252" xr:uid="{217F5788-259C-414C-82AB-442EFE40F14F}"/>
    <cellStyle name="Millares [0] 4 8 2" xfId="2569" xr:uid="{6BF0DDD4-8077-4E93-A713-81D1DF0C2DBB}"/>
    <cellStyle name="Millares [0] 4 8 2 2" xfId="6817" xr:uid="{BD3094C6-13C3-48D5-9B91-51C5302CB69D}"/>
    <cellStyle name="Millares [0] 4 8 3" xfId="5500" xr:uid="{80D31323-7485-4669-A546-5FDAED797973}"/>
    <cellStyle name="Millares [0] 4 9" xfId="1515" xr:uid="{29BE38A1-C4B3-4069-9B80-D7D7B290A2DF}"/>
    <cellStyle name="Millares [0] 4 9 2" xfId="5763" xr:uid="{F8E461E3-7A63-4FE7-8560-CB0A8E0DEAD0}"/>
    <cellStyle name="Millares [0] 40" xfId="8619" xr:uid="{563D27CD-D7A9-4466-AF82-5CA03EE5EEA5}"/>
    <cellStyle name="Millares [0] 41" xfId="8670" xr:uid="{BA9DA7C8-857A-475E-AC71-5E0E84790166}"/>
    <cellStyle name="Millares [0] 42" xfId="8930" xr:uid="{4E9FEBA0-6880-4C38-9D6F-BCCBC0AD4111}"/>
    <cellStyle name="Millares [0] 43" xfId="9196" xr:uid="{F86011F6-21D5-4D57-91A6-5A480586404C}"/>
    <cellStyle name="Millares [0] 44" xfId="16" xr:uid="{AB434E93-728C-4499-ACD6-A322778B8663}"/>
    <cellStyle name="Millares [0] 5" xfId="169" xr:uid="{FFB5EB05-D8E8-4AB8-80FC-F526994EFE39}"/>
    <cellStyle name="Millares [0] 5 10" xfId="3355" xr:uid="{B0ED94D5-AD71-4518-A58C-944B858A543C}"/>
    <cellStyle name="Millares [0] 5 10 2" xfId="7598" xr:uid="{D2B7454E-3F7A-4735-A6F6-1A3DDF73E05E}"/>
    <cellStyle name="Millares [0] 5 11" xfId="4418" xr:uid="{AE2BC962-F5EA-480F-9CD3-E745F14A2106}"/>
    <cellStyle name="Millares [0] 5 12" xfId="8626" xr:uid="{69D63768-E6C6-43DA-8EC1-346D13517009}"/>
    <cellStyle name="Millares [0] 5 13" xfId="8702" xr:uid="{034EC299-2EB7-4DB9-8F00-E4E3E4A237B7}"/>
    <cellStyle name="Millares [0] 5 14" xfId="8963" xr:uid="{B340E2A5-95EA-4C92-BF4F-9A8F9E230F47}"/>
    <cellStyle name="Millares [0] 5 15" xfId="9230" xr:uid="{09852A0A-AF28-4835-BB8C-65173691E5A2}"/>
    <cellStyle name="Millares [0] 5 2" xfId="207" xr:uid="{52242A18-BC2D-45C2-8D6A-68B3C7051177}"/>
    <cellStyle name="Millares [0] 5 2 10" xfId="4455" xr:uid="{5DC41B45-59C9-4309-BEFF-BE8D81AE3FA6}"/>
    <cellStyle name="Millares [0] 5 2 11" xfId="8739" xr:uid="{FAF6F601-C73C-4DEF-AB64-A5D4E3731EAD}"/>
    <cellStyle name="Millares [0] 5 2 12" xfId="9000" xr:uid="{F8D39BC4-BCFE-42A0-BD31-CA3672E8223E}"/>
    <cellStyle name="Millares [0] 5 2 13" xfId="9267" xr:uid="{3EEF332B-352B-45C9-9008-47E7CC6C53D7}"/>
    <cellStyle name="Millares [0] 5 2 2" xfId="346" xr:uid="{4D5A8A8D-88F1-4C12-8E99-644EF7EB184F}"/>
    <cellStyle name="Millares [0] 5 2 2 10" xfId="8855" xr:uid="{ADA78E7E-0B15-4395-A6C9-0AEE3DCF0396}"/>
    <cellStyle name="Millares [0] 5 2 2 11" xfId="9117" xr:uid="{0B34F15E-928D-4D03-B29B-CB2FC7CC4DE7}"/>
    <cellStyle name="Millares [0] 5 2 2 12" xfId="9384" xr:uid="{642D3CB0-588C-4405-AE2F-C2EB09107376}"/>
    <cellStyle name="Millares [0] 5 2 2 2" xfId="609" xr:uid="{9E6608BD-799A-4C6F-B3BA-AC06AB72C4A0}"/>
    <cellStyle name="Millares [0] 5 2 2 2 2" xfId="1137" xr:uid="{37C1A957-F912-48EA-92D1-E5834AE0DA95}"/>
    <cellStyle name="Millares [0] 5 2 2 2 2 2" xfId="2454" xr:uid="{C9BB4DFA-DDC6-4753-A928-CE6C1B667253}"/>
    <cellStyle name="Millares [0] 5 2 2 2 2 2 2" xfId="6702" xr:uid="{7AD05498-CD9A-4094-BA77-F5E376187123}"/>
    <cellStyle name="Millares [0] 5 2 2 2 2 3" xfId="4298" xr:uid="{0AA34C43-FA88-4CEC-A361-96319C7E7997}"/>
    <cellStyle name="Millares [0] 5 2 2 2 2 3 2" xfId="8541" xr:uid="{401A7A6D-6EF5-4B91-A27A-D6D0D52763EA}"/>
    <cellStyle name="Millares [0] 5 2 2 2 2 4" xfId="5385" xr:uid="{27D99059-5EE5-4CB6-9405-157F45488BC1}"/>
    <cellStyle name="Millares [0] 5 2 2 2 3" xfId="1927" xr:uid="{FD7A7851-A1A9-4511-8BA0-F1D12B93E5BC}"/>
    <cellStyle name="Millares [0] 5 2 2 2 3 2" xfId="6175" xr:uid="{A6ED86BC-7429-4FDE-9591-F0D5FF368511}"/>
    <cellStyle name="Millares [0] 5 2 2 2 4" xfId="3771" xr:uid="{34B8D98F-87A8-4432-91D0-EC3DDD4D0FC9}"/>
    <cellStyle name="Millares [0] 5 2 2 2 4 2" xfId="8014" xr:uid="{22830E6C-92E9-4606-AE9D-17E04CDC041F}"/>
    <cellStyle name="Millares [0] 5 2 2 2 5" xfId="4858" xr:uid="{42FA8A64-CBD5-4E06-BCDF-522EC1E08DB8}"/>
    <cellStyle name="Millares [0] 5 2 2 3" xfId="874" xr:uid="{6CFF8DB3-9FD7-44FB-9CF5-449975C50141}"/>
    <cellStyle name="Millares [0] 5 2 2 3 2" xfId="2191" xr:uid="{4955EBD3-9C8D-494A-BA15-14B9892DD770}"/>
    <cellStyle name="Millares [0] 5 2 2 3 2 2" xfId="6439" xr:uid="{DDB5FD3E-E9D4-444E-AFEF-152A6B782E58}"/>
    <cellStyle name="Millares [0] 5 2 2 3 3" xfId="4035" xr:uid="{E31D28E2-09F2-4794-B5B0-1D03C067EE8D}"/>
    <cellStyle name="Millares [0] 5 2 2 3 3 2" xfId="8278" xr:uid="{8C907A2B-D40F-49A8-8642-3F4DD9A86101}"/>
    <cellStyle name="Millares [0] 5 2 2 3 4" xfId="5122" xr:uid="{8CDC4525-229E-465C-9A36-3EDE9FA97899}"/>
    <cellStyle name="Millares [0] 5 2 2 4" xfId="1402" xr:uid="{F5194B6D-312F-45F2-BC44-DF8202A4EBFC}"/>
    <cellStyle name="Millares [0] 5 2 2 4 2" xfId="2719" xr:uid="{D1F7051C-515A-4B26-99A9-1545B26815C3}"/>
    <cellStyle name="Millares [0] 5 2 2 4 2 2" xfId="6967" xr:uid="{01C6C55D-1C3D-465A-B29A-22DEEBDCD4C8}"/>
    <cellStyle name="Millares [0] 5 2 2 4 3" xfId="5650" xr:uid="{52AABA5A-B703-44A3-AE73-6420CBEB9346}"/>
    <cellStyle name="Millares [0] 5 2 2 5" xfId="1664" xr:uid="{40E4DE75-680B-440F-9678-40190641A835}"/>
    <cellStyle name="Millares [0] 5 2 2 5 2" xfId="5912" xr:uid="{D21CA944-E795-40F0-83A1-3EA4E0A96197}"/>
    <cellStyle name="Millares [0] 5 2 2 6" xfId="2987" xr:uid="{7CA7038E-415D-4820-8CA8-28A829B83DBD}"/>
    <cellStyle name="Millares [0] 5 2 2 6 2" xfId="7230" xr:uid="{D105C725-E521-43A5-8D6B-4271C8EC42D9}"/>
    <cellStyle name="Millares [0] 5 2 2 7" xfId="3247" xr:uid="{0FAA8D98-0402-4568-899B-60AD7D6E377D}"/>
    <cellStyle name="Millares [0] 5 2 2 7 2" xfId="7490" xr:uid="{BCD718AD-9CC0-43A3-A75A-844B0B60C65D}"/>
    <cellStyle name="Millares [0] 5 2 2 8" xfId="3508" xr:uid="{A129EB7B-81FD-438C-A1EE-944896927F13}"/>
    <cellStyle name="Millares [0] 5 2 2 8 2" xfId="7751" xr:uid="{8BEC6AE1-4DF2-483B-A334-4B53643C7035}"/>
    <cellStyle name="Millares [0] 5 2 2 9" xfId="4576" xr:uid="{9771A961-8556-4C35-A641-A80D57EBCF4C}"/>
    <cellStyle name="Millares [0] 5 2 3" xfId="493" xr:uid="{7B87B52E-8EE4-4039-8DCF-66D73FB348C8}"/>
    <cellStyle name="Millares [0] 5 2 3 2" xfId="1021" xr:uid="{FDB7244E-DA92-423F-9A21-4FF9668CFD39}"/>
    <cellStyle name="Millares [0] 5 2 3 2 2" xfId="2338" xr:uid="{2D492043-1394-4A20-B8E5-0376E6934D48}"/>
    <cellStyle name="Millares [0] 5 2 3 2 2 2" xfId="6586" xr:uid="{93652869-63D6-4B62-89F0-CBE49954E599}"/>
    <cellStyle name="Millares [0] 5 2 3 2 3" xfId="4182" xr:uid="{312BD513-52AD-4750-96E8-7AF46549A10A}"/>
    <cellStyle name="Millares [0] 5 2 3 2 3 2" xfId="8425" xr:uid="{012B459F-74B8-48B3-B4DA-BEE4DCC6EA84}"/>
    <cellStyle name="Millares [0] 5 2 3 2 4" xfId="5269" xr:uid="{0FADC126-563C-452F-8474-DB51C7A81FC8}"/>
    <cellStyle name="Millares [0] 5 2 3 3" xfId="1811" xr:uid="{63D7AB01-D42C-4E8F-A3B0-0394B5187079}"/>
    <cellStyle name="Millares [0] 5 2 3 3 2" xfId="6059" xr:uid="{EC5B87EE-352F-4E3B-BCF5-D004A2713264}"/>
    <cellStyle name="Millares [0] 5 2 3 4" xfId="3655" xr:uid="{68A4988C-EA4E-4D7E-A0B8-D42F1201A1E6}"/>
    <cellStyle name="Millares [0] 5 2 3 4 2" xfId="7898" xr:uid="{CC1515FA-D88F-4146-AFDC-6F20E22166FF}"/>
    <cellStyle name="Millares [0] 5 2 3 5" xfId="4742" xr:uid="{F58FCD74-B0C8-4A60-940F-AEA794B02A25}"/>
    <cellStyle name="Millares [0] 5 2 4" xfId="757" xr:uid="{218D348F-DE99-4718-8656-8B1DB6A31ED9}"/>
    <cellStyle name="Millares [0] 5 2 4 2" xfId="2074" xr:uid="{9B6E53AE-F5CA-41FF-A1D2-B18C1CF95E7B}"/>
    <cellStyle name="Millares [0] 5 2 4 2 2" xfId="6322" xr:uid="{E29FB947-7454-4045-AF01-AB43F330551F}"/>
    <cellStyle name="Millares [0] 5 2 4 3" xfId="3918" xr:uid="{5DAA30B6-515A-42DF-9A10-9F61095D8EC3}"/>
    <cellStyle name="Millares [0] 5 2 4 3 2" xfId="8161" xr:uid="{97E31EDF-528F-4E7C-902B-7163AAE00CAA}"/>
    <cellStyle name="Millares [0] 5 2 4 4" xfId="5005" xr:uid="{AC321A59-FBEE-4E77-B48A-271E60EEFC0C}"/>
    <cellStyle name="Millares [0] 5 2 5" xfId="1285" xr:uid="{CCAA6055-E714-4094-9A05-A5F2FD3F385B}"/>
    <cellStyle name="Millares [0] 5 2 5 2" xfId="2602" xr:uid="{4E19F69B-1810-4B78-814C-B9F68393B637}"/>
    <cellStyle name="Millares [0] 5 2 5 2 2" xfId="6850" xr:uid="{AA859A08-3E9D-4678-B070-D393F7F81FE3}"/>
    <cellStyle name="Millares [0] 5 2 5 3" xfId="5533" xr:uid="{CF4BC492-AB92-4863-92CA-58CFF7820257}"/>
    <cellStyle name="Millares [0] 5 2 6" xfId="1548" xr:uid="{8C4734E1-2F3C-4F33-A3B6-6A06BDDB8FCB}"/>
    <cellStyle name="Millares [0] 5 2 6 2" xfId="5796" xr:uid="{28725494-77AB-4C58-8E77-BEC6A00FD321}"/>
    <cellStyle name="Millares [0] 5 2 7" xfId="2870" xr:uid="{0CC0F45A-4213-4AA4-9440-80F6736CD224}"/>
    <cellStyle name="Millares [0] 5 2 7 2" xfId="7114" xr:uid="{70940E0E-2FFB-4C4B-9826-807A4BAF9510}"/>
    <cellStyle name="Millares [0] 5 2 8" xfId="3130" xr:uid="{34A84B2D-C5A3-44FB-8C16-E9E142D7F51B}"/>
    <cellStyle name="Millares [0] 5 2 8 2" xfId="7373" xr:uid="{1FA77898-9DC7-4320-BCFC-6265A61181D7}"/>
    <cellStyle name="Millares [0] 5 2 9" xfId="3392" xr:uid="{1B6DD63C-47F3-4091-825C-AAE5D321F464}"/>
    <cellStyle name="Millares [0] 5 2 9 2" xfId="7635" xr:uid="{F671F02A-F8C3-48B5-9B79-7BC113D7EB56}"/>
    <cellStyle name="Millares [0] 5 3" xfId="309" xr:uid="{E4F685FA-5BC9-432E-90B3-985660108621}"/>
    <cellStyle name="Millares [0] 5 3 10" xfId="8818" xr:uid="{95991902-73DF-4A5F-871C-6B994FB777EC}"/>
    <cellStyle name="Millares [0] 5 3 11" xfId="9080" xr:uid="{5DA77F52-D15D-4312-A47C-D52216175BEF}"/>
    <cellStyle name="Millares [0] 5 3 12" xfId="9347" xr:uid="{1ABEA8EB-A620-4308-B659-C26440F824FE}"/>
    <cellStyle name="Millares [0] 5 3 2" xfId="572" xr:uid="{9CA115C8-8C77-4182-A8D5-F5E26B04DC7F}"/>
    <cellStyle name="Millares [0] 5 3 2 2" xfId="1100" xr:uid="{F0D66F4D-1E7D-4BD2-9F57-2446A4E1D33F}"/>
    <cellStyle name="Millares [0] 5 3 2 2 2" xfId="2417" xr:uid="{AC10F771-4DB7-496E-9347-75F2D525D11A}"/>
    <cellStyle name="Millares [0] 5 3 2 2 2 2" xfId="6665" xr:uid="{6D92B87F-F538-4410-A852-7DDC68C04BA2}"/>
    <cellStyle name="Millares [0] 5 3 2 2 3" xfId="4261" xr:uid="{70246092-9CE7-43A0-A1D3-3B45B197D980}"/>
    <cellStyle name="Millares [0] 5 3 2 2 3 2" xfId="8504" xr:uid="{84D0FE21-8585-4316-A351-9FF1E688DB9C}"/>
    <cellStyle name="Millares [0] 5 3 2 2 4" xfId="5348" xr:uid="{CFB2DB98-5014-4846-BB45-18C70916414F}"/>
    <cellStyle name="Millares [0] 5 3 2 3" xfId="1890" xr:uid="{893E6CBB-CB34-47C9-81C9-951970992BC1}"/>
    <cellStyle name="Millares [0] 5 3 2 3 2" xfId="6138" xr:uid="{007C802C-89B6-4EBD-B028-10E4B7B5C68A}"/>
    <cellStyle name="Millares [0] 5 3 2 4" xfId="3734" xr:uid="{A8ACAB7B-910A-4B52-8B4B-D080B6A500CB}"/>
    <cellStyle name="Millares [0] 5 3 2 4 2" xfId="7977" xr:uid="{B7A7F51D-C52D-46EF-AC3C-C745BD279020}"/>
    <cellStyle name="Millares [0] 5 3 2 5" xfId="4821" xr:uid="{C38ABB37-85E6-4033-B689-9566EA503CD1}"/>
    <cellStyle name="Millares [0] 5 3 3" xfId="837" xr:uid="{767D88D6-421C-4B46-9103-E59FD2697B4B}"/>
    <cellStyle name="Millares [0] 5 3 3 2" xfId="2154" xr:uid="{904C5B57-4F5B-4288-AFF3-8344272AC27E}"/>
    <cellStyle name="Millares [0] 5 3 3 2 2" xfId="6402" xr:uid="{E1EA98DE-AD10-4327-AAD5-59E9BCC0E03D}"/>
    <cellStyle name="Millares [0] 5 3 3 3" xfId="3998" xr:uid="{9ACC40D4-CB96-4B9D-94DE-0A472498CF32}"/>
    <cellStyle name="Millares [0] 5 3 3 3 2" xfId="8241" xr:uid="{D7997644-BAC4-4CB1-A448-6C9357B350AB}"/>
    <cellStyle name="Millares [0] 5 3 3 4" xfId="5085" xr:uid="{C94777BB-F73C-47C5-8C62-4BF217F14A0B}"/>
    <cellStyle name="Millares [0] 5 3 4" xfId="1365" xr:uid="{3261F7AA-41D0-42D0-9855-A8C1E4208779}"/>
    <cellStyle name="Millares [0] 5 3 4 2" xfId="2682" xr:uid="{E66E65CD-D44A-44D1-937C-3A32F113D65E}"/>
    <cellStyle name="Millares [0] 5 3 4 2 2" xfId="6930" xr:uid="{3384D6FD-D36E-421A-B87B-BB3640B64D17}"/>
    <cellStyle name="Millares [0] 5 3 4 3" xfId="5613" xr:uid="{A782A9DE-B0CD-4605-92F3-E44740DE217F}"/>
    <cellStyle name="Millares [0] 5 3 5" xfId="1627" xr:uid="{64A61E22-B76D-4EB1-8914-F4E47587742B}"/>
    <cellStyle name="Millares [0] 5 3 5 2" xfId="5875" xr:uid="{CBC7BEC5-4A64-4D9E-9F63-8D931882609F}"/>
    <cellStyle name="Millares [0] 5 3 6" xfId="2950" xr:uid="{97DC7183-30FB-4E14-9B81-9CCDD9DAF484}"/>
    <cellStyle name="Millares [0] 5 3 6 2" xfId="7193" xr:uid="{D5961E34-0699-453C-9284-3648491A9B3D}"/>
    <cellStyle name="Millares [0] 5 3 7" xfId="3210" xr:uid="{946CE46A-A305-4FF4-B94B-3A6CF1800991}"/>
    <cellStyle name="Millares [0] 5 3 7 2" xfId="7453" xr:uid="{5AD277C9-4983-4610-86ED-9819D49D134E}"/>
    <cellStyle name="Millares [0] 5 3 8" xfId="3471" xr:uid="{9C86B6C9-032B-4FCB-B0FA-4245C14605F1}"/>
    <cellStyle name="Millares [0] 5 3 8 2" xfId="7714" xr:uid="{047FEE25-13C0-4D1F-8350-59424BEB9BBA}"/>
    <cellStyle name="Millares [0] 5 3 9" xfId="4539" xr:uid="{215A3863-E9A9-4C7E-8DFE-4451BE66B70A}"/>
    <cellStyle name="Millares [0] 5 4" xfId="456" xr:uid="{7290562B-739B-43BF-9146-58315C12A026}"/>
    <cellStyle name="Millares [0] 5 4 2" xfId="984" xr:uid="{B5F46068-E24B-476D-8C0F-E691E711B95C}"/>
    <cellStyle name="Millares [0] 5 4 2 2" xfId="2301" xr:uid="{0659BBDF-6854-40AB-9CB2-E054A5555587}"/>
    <cellStyle name="Millares [0] 5 4 2 2 2" xfId="6549" xr:uid="{E4349836-0E40-4887-98DA-0CD3E79E8200}"/>
    <cellStyle name="Millares [0] 5 4 2 3" xfId="4145" xr:uid="{A81BC3EE-A951-4F5D-B962-4F0801B113BB}"/>
    <cellStyle name="Millares [0] 5 4 2 3 2" xfId="8388" xr:uid="{40387DC0-CCB4-48BA-B162-413EFE19C8B4}"/>
    <cellStyle name="Millares [0] 5 4 2 4" xfId="5232" xr:uid="{3911F399-9383-49A8-B8DA-9BEC6AE0A61B}"/>
    <cellStyle name="Millares [0] 5 4 3" xfId="1774" xr:uid="{168FBA3C-17BB-4FAE-99BA-6F8F8B3C66BD}"/>
    <cellStyle name="Millares [0] 5 4 3 2" xfId="6022" xr:uid="{9F13B312-483F-4BF7-8018-BFFF1E453AD1}"/>
    <cellStyle name="Millares [0] 5 4 4" xfId="3618" xr:uid="{74371D7E-26BD-4307-AF2A-B7BA6BE6C12F}"/>
    <cellStyle name="Millares [0] 5 4 4 2" xfId="7861" xr:uid="{FD274048-9131-48BC-80FE-C7060A065837}"/>
    <cellStyle name="Millares [0] 5 4 5" xfId="4705" xr:uid="{77CC6EA1-DE3C-434D-B5BF-1305954DC7C5}"/>
    <cellStyle name="Millares [0] 5 5" xfId="720" xr:uid="{EEE969E9-7198-40C6-A5A1-EE66F066DF07}"/>
    <cellStyle name="Millares [0] 5 5 2" xfId="2037" xr:uid="{12CA7417-30B9-4D44-A46A-8400C59F01E9}"/>
    <cellStyle name="Millares [0] 5 5 2 2" xfId="6285" xr:uid="{071ADFE5-EC08-4FB0-88F9-6F2684186DBF}"/>
    <cellStyle name="Millares [0] 5 5 3" xfId="3881" xr:uid="{0A79A371-7669-41D9-A36D-42C399BB3816}"/>
    <cellStyle name="Millares [0] 5 5 3 2" xfId="8124" xr:uid="{7C3E50E0-BB02-4060-97A7-B105794C56B6}"/>
    <cellStyle name="Millares [0] 5 5 4" xfId="4968" xr:uid="{92E45CC9-7AC3-4B34-A900-B1B7790AF89A}"/>
    <cellStyle name="Millares [0] 5 6" xfId="1248" xr:uid="{14CC06E4-C4FF-4E71-BF7E-E7F830CDE415}"/>
    <cellStyle name="Millares [0] 5 6 2" xfId="2565" xr:uid="{5A2B72DE-04C3-4037-B0E7-F48A1394428C}"/>
    <cellStyle name="Millares [0] 5 6 2 2" xfId="6813" xr:uid="{BB3A4AA4-1BB8-48F2-A1D5-09E857F03B85}"/>
    <cellStyle name="Millares [0] 5 6 3" xfId="5496" xr:uid="{E33B960E-BE15-42A0-86F5-7016E7E2FDA1}"/>
    <cellStyle name="Millares [0] 5 7" xfId="1511" xr:uid="{B45ADB25-54C4-462C-A18D-690F7A1AE1A0}"/>
    <cellStyle name="Millares [0] 5 7 2" xfId="5759" xr:uid="{4D2FB290-F15B-4B9B-AAC1-AB2FA2FD9C99}"/>
    <cellStyle name="Millares [0] 5 8" xfId="2833" xr:uid="{170C8FCE-77D3-4946-9272-A7F1641EF52C}"/>
    <cellStyle name="Millares [0] 5 8 2" xfId="7077" xr:uid="{4EBFC7EC-54A6-491E-8EDB-8565E90170AC}"/>
    <cellStyle name="Millares [0] 5 9" xfId="3093" xr:uid="{74DF9E38-C4E0-4D9F-94BC-0D6F3E59DDDB}"/>
    <cellStyle name="Millares [0] 5 9 2" xfId="7336" xr:uid="{EF0A850B-EBA2-474C-AC9E-2CDE82E9AA21}"/>
    <cellStyle name="Millares [0] 6" xfId="189" xr:uid="{B7DEAF47-EF23-4304-9701-7FDD2EF49F67}"/>
    <cellStyle name="Millares [0] 6 10" xfId="4437" xr:uid="{4B23DB00-7B92-42A6-9F57-5D8F3A3877E7}"/>
    <cellStyle name="Millares [0] 6 11" xfId="8628" xr:uid="{B30F3E62-69BC-43DE-B318-07665730347C}"/>
    <cellStyle name="Millares [0] 6 12" xfId="8721" xr:uid="{189FC35E-15D2-4713-9B24-D17794BF85A1}"/>
    <cellStyle name="Millares [0] 6 13" xfId="8982" xr:uid="{BC5D5EF8-7532-4A2E-A8C6-9B7CA63FD68D}"/>
    <cellStyle name="Millares [0] 6 14" xfId="9249" xr:uid="{1E155E8B-D0CC-46F3-8DA0-5E44BDA018E6}"/>
    <cellStyle name="Millares [0] 6 2" xfId="328" xr:uid="{7BB24FC8-C4A7-44EB-A183-DC1863B9215F}"/>
    <cellStyle name="Millares [0] 6 2 10" xfId="8837" xr:uid="{0EE91E76-483C-43C0-92EA-A89B297A5C4F}"/>
    <cellStyle name="Millares [0] 6 2 11" xfId="9099" xr:uid="{01D0011C-9179-4B68-A4C5-B8A64A335D68}"/>
    <cellStyle name="Millares [0] 6 2 12" xfId="9366" xr:uid="{3B57388F-B9AE-4B3B-816F-244F0F465EAC}"/>
    <cellStyle name="Millares [0] 6 2 2" xfId="591" xr:uid="{FCA32087-9FAB-413B-A3AA-96BB88BE3063}"/>
    <cellStyle name="Millares [0] 6 2 2 2" xfId="1119" xr:uid="{19D76E9E-ACEF-4686-945C-F5B77693B298}"/>
    <cellStyle name="Millares [0] 6 2 2 2 2" xfId="2436" xr:uid="{3BFB5E29-49DA-4EB5-831A-6343FE4448DF}"/>
    <cellStyle name="Millares [0] 6 2 2 2 2 2" xfId="6684" xr:uid="{44D70E3F-AC37-4ECE-904B-E71D8135875D}"/>
    <cellStyle name="Millares [0] 6 2 2 2 3" xfId="4280" xr:uid="{AE62560B-C1C4-4AA1-BC68-09CBC7244FDA}"/>
    <cellStyle name="Millares [0] 6 2 2 2 3 2" xfId="8523" xr:uid="{F76E5597-1898-4334-9C1C-FB174E1C5D57}"/>
    <cellStyle name="Millares [0] 6 2 2 2 4" xfId="5367" xr:uid="{B79F9CE2-63E4-4216-A15D-838A633DC599}"/>
    <cellStyle name="Millares [0] 6 2 2 3" xfId="1909" xr:uid="{846FC43A-87C2-473C-9BBC-2E8FEFB76C1F}"/>
    <cellStyle name="Millares [0] 6 2 2 3 2" xfId="6157" xr:uid="{25B99E43-F7F9-4CE0-9658-D9CADC3E4BDA}"/>
    <cellStyle name="Millares [0] 6 2 2 4" xfId="3753" xr:uid="{25E2272D-9F8D-4EB6-BD1B-5CF9178B25AA}"/>
    <cellStyle name="Millares [0] 6 2 2 4 2" xfId="7996" xr:uid="{EF032EAC-9C31-4230-9A08-EA198E699DA2}"/>
    <cellStyle name="Millares [0] 6 2 2 5" xfId="4840" xr:uid="{8816E1C8-D633-404E-AB6F-BDCB477F382F}"/>
    <cellStyle name="Millares [0] 6 2 3" xfId="856" xr:uid="{C61E3B6F-D39C-4ADE-88E6-CE394275BBA0}"/>
    <cellStyle name="Millares [0] 6 2 3 2" xfId="2173" xr:uid="{31F4EF29-97AD-43F2-82B4-A13CA9CD7598}"/>
    <cellStyle name="Millares [0] 6 2 3 2 2" xfId="6421" xr:uid="{DAAFBFCB-FC0B-48F5-ACA3-B793CF26DE13}"/>
    <cellStyle name="Millares [0] 6 2 3 3" xfId="4017" xr:uid="{C477C95A-428E-4E09-B510-DAA711E0E73E}"/>
    <cellStyle name="Millares [0] 6 2 3 3 2" xfId="8260" xr:uid="{0265EAE2-A2E3-40BC-BA3C-BE4868B8750E}"/>
    <cellStyle name="Millares [0] 6 2 3 4" xfId="5104" xr:uid="{8C78F00F-2F6D-425C-81CE-D0B403458B6B}"/>
    <cellStyle name="Millares [0] 6 2 4" xfId="1384" xr:uid="{9CDA3D5F-1780-4479-8AE7-5DA880F6A709}"/>
    <cellStyle name="Millares [0] 6 2 4 2" xfId="2701" xr:uid="{97D4500F-5A04-4785-9043-38D316A4E7A1}"/>
    <cellStyle name="Millares [0] 6 2 4 2 2" xfId="6949" xr:uid="{946DAA25-C935-44A0-A764-AD0A1BB60AB8}"/>
    <cellStyle name="Millares [0] 6 2 4 3" xfId="5632" xr:uid="{51FEEAB7-0119-4B19-B320-DED4CD99E7AC}"/>
    <cellStyle name="Millares [0] 6 2 5" xfId="1646" xr:uid="{ED47E07A-546D-4B0C-A967-ABD74B2A7D90}"/>
    <cellStyle name="Millares [0] 6 2 5 2" xfId="5894" xr:uid="{06BF5FDC-67AC-422A-977E-93E1A5CCA65B}"/>
    <cellStyle name="Millares [0] 6 2 6" xfId="2969" xr:uid="{4A865FB5-F979-47BD-A177-A1B5A597B216}"/>
    <cellStyle name="Millares [0] 6 2 6 2" xfId="7212" xr:uid="{CA60AD73-8152-4537-94E0-D30E4933CFB0}"/>
    <cellStyle name="Millares [0] 6 2 7" xfId="3229" xr:uid="{6B84887E-29B5-4FB8-934E-10C828296C1D}"/>
    <cellStyle name="Millares [0] 6 2 7 2" xfId="7472" xr:uid="{31092F9F-964A-406B-96D1-31DE17EB19A0}"/>
    <cellStyle name="Millares [0] 6 2 8" xfId="3490" xr:uid="{0B73A08C-4C42-45EC-9E49-BB0DA33F625A}"/>
    <cellStyle name="Millares [0] 6 2 8 2" xfId="7733" xr:uid="{304273A5-D67D-4151-8480-73565D3EECA1}"/>
    <cellStyle name="Millares [0] 6 2 9" xfId="4558" xr:uid="{FEFE1163-DBD0-4AC6-B5BF-E0E0E6DCEDC3}"/>
    <cellStyle name="Millares [0] 6 3" xfId="475" xr:uid="{22CA2153-2B2D-4B3C-B943-0DAA5B25CFD7}"/>
    <cellStyle name="Millares [0] 6 3 2" xfId="1003" xr:uid="{841A39D9-BBFE-4843-B115-D31170E21919}"/>
    <cellStyle name="Millares [0] 6 3 2 2" xfId="2320" xr:uid="{41FF763C-85B8-4492-AB0D-AF5F77D83A83}"/>
    <cellStyle name="Millares [0] 6 3 2 2 2" xfId="6568" xr:uid="{CF9F2062-D90A-4C28-B308-4D4247BE23BC}"/>
    <cellStyle name="Millares [0] 6 3 2 3" xfId="4164" xr:uid="{7CF00542-625F-47DE-BAA1-C99108862429}"/>
    <cellStyle name="Millares [0] 6 3 2 3 2" xfId="8407" xr:uid="{FC314CF9-ACDE-40D7-BFEF-602A7973E27F}"/>
    <cellStyle name="Millares [0] 6 3 2 4" xfId="5251" xr:uid="{DB0E7407-87D1-4F25-99C2-58932B66605F}"/>
    <cellStyle name="Millares [0] 6 3 3" xfId="1793" xr:uid="{DE060656-FA99-48CE-923D-1E8A40AAB288}"/>
    <cellStyle name="Millares [0] 6 3 3 2" xfId="6041" xr:uid="{311E437C-AF80-4AE9-9A01-CBBA786286C8}"/>
    <cellStyle name="Millares [0] 6 3 4" xfId="3637" xr:uid="{5BF9A778-ABBD-4A75-9F67-7AAA4AFC3DF2}"/>
    <cellStyle name="Millares [0] 6 3 4 2" xfId="7880" xr:uid="{06A28729-46E8-4961-8E9B-DFA5AB440A20}"/>
    <cellStyle name="Millares [0] 6 3 5" xfId="4724" xr:uid="{EA56C240-1DA3-4D9A-BCAE-5ACA66C2345C}"/>
    <cellStyle name="Millares [0] 6 4" xfId="739" xr:uid="{0ED2DCD3-05F2-4A2D-8961-5A1D07DE5883}"/>
    <cellStyle name="Millares [0] 6 4 2" xfId="2056" xr:uid="{EAEF8390-3A57-432A-8107-9606EC7F2FE3}"/>
    <cellStyle name="Millares [0] 6 4 2 2" xfId="6304" xr:uid="{02922715-7FB5-4B81-A04B-DBD450142482}"/>
    <cellStyle name="Millares [0] 6 4 3" xfId="3900" xr:uid="{E8CCD8CC-52BB-47C5-8B4A-A752650B0C26}"/>
    <cellStyle name="Millares [0] 6 4 3 2" xfId="8143" xr:uid="{749434EC-A00F-4B91-8393-2C5AEA572A91}"/>
    <cellStyle name="Millares [0] 6 4 4" xfId="4987" xr:uid="{3F0FB9BF-76C0-4A29-9553-A1F3BC72B405}"/>
    <cellStyle name="Millares [0] 6 5" xfId="1267" xr:uid="{39317D59-6185-4E55-94DF-82B448AAF6E9}"/>
    <cellStyle name="Millares [0] 6 5 2" xfId="2584" xr:uid="{4CA8CFBF-2559-465C-8069-5C810519D834}"/>
    <cellStyle name="Millares [0] 6 5 2 2" xfId="6832" xr:uid="{6F453CBF-090E-40A9-809E-5CF42C72A86C}"/>
    <cellStyle name="Millares [0] 6 5 3" xfId="5515" xr:uid="{B6F3F56B-4E3A-46BE-98B8-47F72EC29E2F}"/>
    <cellStyle name="Millares [0] 6 6" xfId="1530" xr:uid="{88615195-BBA6-4297-98F0-778C82E01F6D}"/>
    <cellStyle name="Millares [0] 6 6 2" xfId="5778" xr:uid="{CD13AC69-04F1-483F-9BB1-0D1F5FED4316}"/>
    <cellStyle name="Millares [0] 6 7" xfId="2852" xr:uid="{FABAED97-0FB0-4DCF-925D-010119C28DD3}"/>
    <cellStyle name="Millares [0] 6 7 2" xfId="7096" xr:uid="{6818A313-2AD7-4D08-BC4E-E47CDE3765F9}"/>
    <cellStyle name="Millares [0] 6 8" xfId="3112" xr:uid="{071E4BAE-6E15-48A3-B1D4-4E80E5FBEF01}"/>
    <cellStyle name="Millares [0] 6 8 2" xfId="7355" xr:uid="{57F6AC61-97E1-4136-8045-3206A133425C}"/>
    <cellStyle name="Millares [0] 6 9" xfId="3374" xr:uid="{E7FBCCAF-17E9-458B-B8B7-8CDE7B302262}"/>
    <cellStyle name="Millares [0] 6 9 2" xfId="7617" xr:uid="{C0EBD7F5-5FF5-4F29-AC45-C27937D9F3F8}"/>
    <cellStyle name="Millares [0] 7" xfId="190" xr:uid="{8B846CB0-35D1-4790-9366-3A20719225EE}"/>
    <cellStyle name="Millares [0] 7 10" xfId="4438" xr:uid="{0A1A9F2C-4B3D-49CD-BEAC-CFD470F65307}"/>
    <cellStyle name="Millares [0] 7 11" xfId="8629" xr:uid="{A8529AAF-66FA-47D4-9D77-0B7B37582B8E}"/>
    <cellStyle name="Millares [0] 7 12" xfId="8722" xr:uid="{D26CF114-623C-44D2-B3D4-010D7C29031F}"/>
    <cellStyle name="Millares [0] 7 13" xfId="8983" xr:uid="{9A8E49BA-9EA0-4D65-93BC-E64CF4ACECFD}"/>
    <cellStyle name="Millares [0] 7 14" xfId="9250" xr:uid="{C94233EB-175C-40DA-A2D0-15894F3277FE}"/>
    <cellStyle name="Millares [0] 7 2" xfId="329" xr:uid="{1B3DE115-4433-4B69-8733-1AB58D736616}"/>
    <cellStyle name="Millares [0] 7 2 10" xfId="8838" xr:uid="{97376E33-80A9-4CB6-8135-AB35090E2BA2}"/>
    <cellStyle name="Millares [0] 7 2 11" xfId="9100" xr:uid="{B149B6E2-47E9-4F75-A8F3-5DA18D62B481}"/>
    <cellStyle name="Millares [0] 7 2 12" xfId="9367" xr:uid="{E4905BCB-55AD-4486-94DB-A891063376DC}"/>
    <cellStyle name="Millares [0] 7 2 2" xfId="592" xr:uid="{00415828-68FF-40D0-BF20-253CDD91655A}"/>
    <cellStyle name="Millares [0] 7 2 2 2" xfId="1120" xr:uid="{73E6411C-A8B1-45B7-9990-2ABF2DF61062}"/>
    <cellStyle name="Millares [0] 7 2 2 2 2" xfId="2437" xr:uid="{5886E94D-8C86-40A1-A1A6-D6F7A5264727}"/>
    <cellStyle name="Millares [0] 7 2 2 2 2 2" xfId="6685" xr:uid="{519C764B-451C-4A6E-BEC8-786AD79B0948}"/>
    <cellStyle name="Millares [0] 7 2 2 2 3" xfId="4281" xr:uid="{EFAA1931-088F-4184-B592-8C3F29BA75AC}"/>
    <cellStyle name="Millares [0] 7 2 2 2 3 2" xfId="8524" xr:uid="{8BB1C1D0-4EA8-4237-A722-85A2B459EFF9}"/>
    <cellStyle name="Millares [0] 7 2 2 2 4" xfId="5368" xr:uid="{6511ABC0-6F73-4C6F-8970-1EB21E30D5F1}"/>
    <cellStyle name="Millares [0] 7 2 2 3" xfId="1910" xr:uid="{CA5EAA02-37EA-45DD-866D-FEAA88E63212}"/>
    <cellStyle name="Millares [0] 7 2 2 3 2" xfId="6158" xr:uid="{40BFFD74-005B-44F1-8A48-3F6CE93ED8AC}"/>
    <cellStyle name="Millares [0] 7 2 2 4" xfId="3754" xr:uid="{953445BC-813B-47D8-8FAD-8F9243FED220}"/>
    <cellStyle name="Millares [0] 7 2 2 4 2" xfId="7997" xr:uid="{D4E1E6CF-5C8B-47AA-AAA3-5D7DECD150E3}"/>
    <cellStyle name="Millares [0] 7 2 2 5" xfId="4841" xr:uid="{06164867-5A36-41D2-A607-6FA3AA67758D}"/>
    <cellStyle name="Millares [0] 7 2 3" xfId="857" xr:uid="{F0375DF8-A840-444E-9086-30F9E489348E}"/>
    <cellStyle name="Millares [0] 7 2 3 2" xfId="2174" xr:uid="{B5A84356-737D-451F-961E-25B89B108DE2}"/>
    <cellStyle name="Millares [0] 7 2 3 2 2" xfId="6422" xr:uid="{07BACD75-0A98-4A53-9B90-B37B260ACFAF}"/>
    <cellStyle name="Millares [0] 7 2 3 3" xfId="4018" xr:uid="{F0B21D77-385B-4BAD-AF7A-FCCF35B77D08}"/>
    <cellStyle name="Millares [0] 7 2 3 3 2" xfId="8261" xr:uid="{52B2AFC7-7C19-4311-92A6-CB981EBF9696}"/>
    <cellStyle name="Millares [0] 7 2 3 4" xfId="5105" xr:uid="{DEDCAF8E-977A-4B54-90D1-0646775DBF64}"/>
    <cellStyle name="Millares [0] 7 2 4" xfId="1385" xr:uid="{902E13D6-EB77-4F77-8854-CCA0E0A53EE5}"/>
    <cellStyle name="Millares [0] 7 2 4 2" xfId="2702" xr:uid="{CAB6B25C-C43D-4A61-A1E9-438DC3447990}"/>
    <cellStyle name="Millares [0] 7 2 4 2 2" xfId="6950" xr:uid="{64AEA795-D109-4137-96A3-71EF8FD19B53}"/>
    <cellStyle name="Millares [0] 7 2 4 3" xfId="5633" xr:uid="{7FA391C9-1888-4A1D-82D7-6649C4893153}"/>
    <cellStyle name="Millares [0] 7 2 5" xfId="1647" xr:uid="{9E164231-0714-4EBB-A179-54FF3BB1C214}"/>
    <cellStyle name="Millares [0] 7 2 5 2" xfId="5895" xr:uid="{66D18977-7BAD-403A-B18E-AFCED3F366A4}"/>
    <cellStyle name="Millares [0] 7 2 6" xfId="2970" xr:uid="{8994965B-5B5E-4C13-B0C6-A6BC8A9C7A5E}"/>
    <cellStyle name="Millares [0] 7 2 6 2" xfId="7213" xr:uid="{A372032B-DB7F-4F93-AA18-FFE6C22A255F}"/>
    <cellStyle name="Millares [0] 7 2 7" xfId="3230" xr:uid="{5F5E2F1D-823B-4932-9672-4385F343F066}"/>
    <cellStyle name="Millares [0] 7 2 7 2" xfId="7473" xr:uid="{315E5344-6233-40CB-9F78-3A06A4370CAB}"/>
    <cellStyle name="Millares [0] 7 2 8" xfId="3491" xr:uid="{1D63DA69-9391-469F-ADA3-0CF0300C1640}"/>
    <cellStyle name="Millares [0] 7 2 8 2" xfId="7734" xr:uid="{59650FEE-8757-4B97-A4D5-8366D76BF636}"/>
    <cellStyle name="Millares [0] 7 2 9" xfId="4559" xr:uid="{03347349-0023-43F0-9247-6B13F4380202}"/>
    <cellStyle name="Millares [0] 7 3" xfId="476" xr:uid="{731631F6-FB65-4CAB-A59D-421CAD5FADC1}"/>
    <cellStyle name="Millares [0] 7 3 2" xfId="1004" xr:uid="{367BBED0-52D5-4B22-B418-6C82C8FBFAF1}"/>
    <cellStyle name="Millares [0] 7 3 2 2" xfId="2321" xr:uid="{E41BD2A1-B3AA-4C63-9609-5B19F58074BE}"/>
    <cellStyle name="Millares [0] 7 3 2 2 2" xfId="6569" xr:uid="{63476474-F03B-497C-AC42-D5E68F786E41}"/>
    <cellStyle name="Millares [0] 7 3 2 3" xfId="4165" xr:uid="{8718B2EA-5242-4574-BB24-5AF8DB31CAE4}"/>
    <cellStyle name="Millares [0] 7 3 2 3 2" xfId="8408" xr:uid="{5BC20CD7-6F94-4C43-A46A-B417FFA94838}"/>
    <cellStyle name="Millares [0] 7 3 2 4" xfId="5252" xr:uid="{8C31476A-8E01-409B-A329-3FBDC5BB32E0}"/>
    <cellStyle name="Millares [0] 7 3 3" xfId="1794" xr:uid="{D45E9D5E-B207-409C-9730-6FA29E2EABBB}"/>
    <cellStyle name="Millares [0] 7 3 3 2" xfId="6042" xr:uid="{6B5A3787-9B6A-4D83-BBC4-4801B814BB0F}"/>
    <cellStyle name="Millares [0] 7 3 4" xfId="3638" xr:uid="{95EC20EF-8AD6-40B5-AA73-9287805F917B}"/>
    <cellStyle name="Millares [0] 7 3 4 2" xfId="7881" xr:uid="{081B0097-B91A-4B6A-BD8B-5D39AD3A9322}"/>
    <cellStyle name="Millares [0] 7 3 5" xfId="4725" xr:uid="{3FC2541F-C842-4343-B8E7-4ADE475A1CD1}"/>
    <cellStyle name="Millares [0] 7 4" xfId="740" xr:uid="{BB5EBCE6-99AE-4CC4-8C96-940BA17D764F}"/>
    <cellStyle name="Millares [0] 7 4 2" xfId="2057" xr:uid="{9EEB6853-1CDC-4D90-A9A1-43C29D752A5F}"/>
    <cellStyle name="Millares [0] 7 4 2 2" xfId="6305" xr:uid="{FB035611-3ADA-4EC0-95C6-EB9C71A3C3EE}"/>
    <cellStyle name="Millares [0] 7 4 3" xfId="3901" xr:uid="{B3E02C9E-E82B-4A49-8AE4-9FC7AD8572E4}"/>
    <cellStyle name="Millares [0] 7 4 3 2" xfId="8144" xr:uid="{DB2E3CD3-64A8-442C-97EF-F6DD5247D3D1}"/>
    <cellStyle name="Millares [0] 7 4 4" xfId="4988" xr:uid="{9232A719-4D32-43BF-9FD3-7F7A25B4167F}"/>
    <cellStyle name="Millares [0] 7 5" xfId="1268" xr:uid="{4679352E-46CD-4B6F-8A28-D2BE8907B57D}"/>
    <cellStyle name="Millares [0] 7 5 2" xfId="2585" xr:uid="{AFD72191-5655-4F28-AE8D-8B3CF9D86765}"/>
    <cellStyle name="Millares [0] 7 5 2 2" xfId="6833" xr:uid="{FB53C191-92A1-4F3B-A349-990E927B5FF6}"/>
    <cellStyle name="Millares [0] 7 5 3" xfId="5516" xr:uid="{E5E62F85-366E-4A66-872D-D1FC4B2EF274}"/>
    <cellStyle name="Millares [0] 7 6" xfId="1531" xr:uid="{E8DF27AD-9626-4880-B4AA-12F7499839D6}"/>
    <cellStyle name="Millares [0] 7 6 2" xfId="5779" xr:uid="{25843A12-8728-4D76-BC03-8614CCE16B52}"/>
    <cellStyle name="Millares [0] 7 7" xfId="2853" xr:uid="{6C4F16C6-09A3-45DE-9810-7D21581D24AC}"/>
    <cellStyle name="Millares [0] 7 7 2" xfId="7097" xr:uid="{4D707A1A-F19D-4714-91E7-D5B0D67118E5}"/>
    <cellStyle name="Millares [0] 7 8" xfId="3113" xr:uid="{ECC35751-F088-4B8F-BCBE-695C434B3744}"/>
    <cellStyle name="Millares [0] 7 8 2" xfId="7356" xr:uid="{07AC847A-837C-4537-8B8B-B780EE526538}"/>
    <cellStyle name="Millares [0] 7 9" xfId="3375" xr:uid="{A021C75B-AE63-4E4B-A94E-D3DDFC7D355C}"/>
    <cellStyle name="Millares [0] 7 9 2" xfId="7618" xr:uid="{443F9EF3-942A-4D46-AF4F-729F641CF00B}"/>
    <cellStyle name="Millares [0] 8" xfId="248" xr:uid="{C2914E1F-6C48-4F5C-8C85-A3766885870C}"/>
    <cellStyle name="Millares [0] 8 10" xfId="4482" xr:uid="{9605F23F-4E89-4B75-909B-D458BA0F0FBF}"/>
    <cellStyle name="Millares [0] 8 11" xfId="8630" xr:uid="{93C30813-890D-4865-A34D-790B5354C127}"/>
    <cellStyle name="Millares [0] 8 12" xfId="8762" xr:uid="{C880FE9E-3CDE-41B7-A832-16D51446375F}"/>
    <cellStyle name="Millares [0] 8 13" xfId="9024" xr:uid="{888919FF-2459-497A-BE27-8DC02D27A3F5}"/>
    <cellStyle name="Millares [0] 8 14" xfId="9291" xr:uid="{7C527441-5A23-4503-BB31-41264928FE36}"/>
    <cellStyle name="Millares [0] 8 2" xfId="369" xr:uid="{92A6B10F-2B7B-4595-9EA0-915861301B56}"/>
    <cellStyle name="Millares [0] 8 2 10" xfId="8878" xr:uid="{1C803485-6D20-4417-BAFB-A57700687AC9}"/>
    <cellStyle name="Millares [0] 8 2 11" xfId="9140" xr:uid="{D646EA73-96D9-4857-9775-631DCF675343}"/>
    <cellStyle name="Millares [0] 8 2 12" xfId="9407" xr:uid="{DCD0ED18-831C-4CD8-95BA-97CDEDA2A301}"/>
    <cellStyle name="Millares [0] 8 2 2" xfId="632" xr:uid="{F9FAED43-2B9D-4566-8693-B9178BF7E7B0}"/>
    <cellStyle name="Millares [0] 8 2 2 2" xfId="1160" xr:uid="{C7C173F9-D235-43C0-81FF-8FD2D26FF182}"/>
    <cellStyle name="Millares [0] 8 2 2 2 2" xfId="2477" xr:uid="{C2D170A5-2D60-4EF8-8A5D-72511A3327F2}"/>
    <cellStyle name="Millares [0] 8 2 2 2 2 2" xfId="6725" xr:uid="{0EA5E6D0-19F8-4374-899A-925F7E5908D0}"/>
    <cellStyle name="Millares [0] 8 2 2 2 3" xfId="4321" xr:uid="{22E713C4-D585-442C-A386-D07A5D722D1F}"/>
    <cellStyle name="Millares [0] 8 2 2 2 3 2" xfId="8564" xr:uid="{534A098C-22D0-4538-9669-50A6570308DF}"/>
    <cellStyle name="Millares [0] 8 2 2 2 4" xfId="5408" xr:uid="{7BA11957-E3EA-4819-AD14-5B8901CE6E16}"/>
    <cellStyle name="Millares [0] 8 2 2 3" xfId="1950" xr:uid="{C5859A70-9A17-4943-A05F-D35865E7AE56}"/>
    <cellStyle name="Millares [0] 8 2 2 3 2" xfId="6198" xr:uid="{49C3957C-8780-4A04-867B-D2D18C0642B0}"/>
    <cellStyle name="Millares [0] 8 2 2 4" xfId="3794" xr:uid="{535A06D6-CE1F-4F2D-97D5-274E6466E638}"/>
    <cellStyle name="Millares [0] 8 2 2 4 2" xfId="8037" xr:uid="{122210DC-6960-4833-A0D7-BA28928E4DED}"/>
    <cellStyle name="Millares [0] 8 2 2 5" xfId="4881" xr:uid="{7FDE8302-9035-4C6F-805E-808762863F1B}"/>
    <cellStyle name="Millares [0] 8 2 3" xfId="897" xr:uid="{67123D1D-94EC-454F-8CED-4BB7BEEAC2EC}"/>
    <cellStyle name="Millares [0] 8 2 3 2" xfId="2214" xr:uid="{A9DD737B-D9B7-48FF-A14E-5BC81DBFE9D7}"/>
    <cellStyle name="Millares [0] 8 2 3 2 2" xfId="6462" xr:uid="{2D65DEB2-2C23-41C5-90E8-FA3F243A4CE4}"/>
    <cellStyle name="Millares [0] 8 2 3 3" xfId="4058" xr:uid="{F2ED43D8-3905-4477-A43E-B420813E19C4}"/>
    <cellStyle name="Millares [0] 8 2 3 3 2" xfId="8301" xr:uid="{AE0578FC-7289-4136-ABEC-45554C189EAE}"/>
    <cellStyle name="Millares [0] 8 2 3 4" xfId="5145" xr:uid="{163D0465-87FB-4060-9FE7-DBC825E4A497}"/>
    <cellStyle name="Millares [0] 8 2 4" xfId="1425" xr:uid="{44F5A305-462D-41C8-8667-54E612FAC40E}"/>
    <cellStyle name="Millares [0] 8 2 4 2" xfId="2742" xr:uid="{22A876AA-55FD-4303-A069-0F285A242979}"/>
    <cellStyle name="Millares [0] 8 2 4 2 2" xfId="6990" xr:uid="{8343879F-DCB1-420B-9018-9A71FF075AA2}"/>
    <cellStyle name="Millares [0] 8 2 4 3" xfId="5673" xr:uid="{D6DD6134-0BE3-44C6-8F40-C3865DE38125}"/>
    <cellStyle name="Millares [0] 8 2 5" xfId="1687" xr:uid="{23C1F8BF-4B68-4243-91E6-44A5A02065CB}"/>
    <cellStyle name="Millares [0] 8 2 5 2" xfId="5935" xr:uid="{BD0A09FC-DF34-427E-A517-29C673AEAF17}"/>
    <cellStyle name="Millares [0] 8 2 6" xfId="3010" xr:uid="{DCD4D5E6-AF88-4C02-A7BD-84B056E9FEBE}"/>
    <cellStyle name="Millares [0] 8 2 6 2" xfId="7253" xr:uid="{C9E69634-4678-42BF-BB30-D9B40C201416}"/>
    <cellStyle name="Millares [0] 8 2 7" xfId="3270" xr:uid="{6B2987F5-3969-49DF-94B3-CFBA48A9BD90}"/>
    <cellStyle name="Millares [0] 8 2 7 2" xfId="7513" xr:uid="{F500A03C-6451-42BD-92B6-C6A4820BBDCF}"/>
    <cellStyle name="Millares [0] 8 2 8" xfId="3531" xr:uid="{FD133A61-AF89-4128-ACA1-FA360C9707EB}"/>
    <cellStyle name="Millares [0] 8 2 8 2" xfId="7774" xr:uid="{EA723AD1-5983-4E97-926C-34E22C3D43AB}"/>
    <cellStyle name="Millares [0] 8 2 9" xfId="4599" xr:uid="{5EACD23B-BBA7-4E5D-AC5C-6173BFFFB8FF}"/>
    <cellStyle name="Millares [0] 8 3" xfId="516" xr:uid="{B158D99C-0EE5-4EE1-9D7F-4677A8B1B083}"/>
    <cellStyle name="Millares [0] 8 3 2" xfId="1044" xr:uid="{5DCFF5F0-5409-4479-9962-68223020DCD7}"/>
    <cellStyle name="Millares [0] 8 3 2 2" xfId="2361" xr:uid="{419223EA-AF4F-4933-9581-6298BEB2E18E}"/>
    <cellStyle name="Millares [0] 8 3 2 2 2" xfId="6609" xr:uid="{6C93CFCC-749A-4665-8097-C00391A3ABFA}"/>
    <cellStyle name="Millares [0] 8 3 2 3" xfId="4205" xr:uid="{C84A49E0-6649-41FC-9765-5E287801599B}"/>
    <cellStyle name="Millares [0] 8 3 2 3 2" xfId="8448" xr:uid="{B4F85F53-E504-4FD1-A214-D49C4DC9F120}"/>
    <cellStyle name="Millares [0] 8 3 2 4" xfId="5292" xr:uid="{9841DAA1-A710-423F-947E-8F6A81A66F40}"/>
    <cellStyle name="Millares [0] 8 3 3" xfId="1834" xr:uid="{5CE08179-F6E1-44AC-B6FA-B1798D80F220}"/>
    <cellStyle name="Millares [0] 8 3 3 2" xfId="6082" xr:uid="{404991A8-08C7-43DC-883A-035DE79F6B55}"/>
    <cellStyle name="Millares [0] 8 3 4" xfId="3678" xr:uid="{80E9CE5F-5B82-402D-968E-AB6667E24019}"/>
    <cellStyle name="Millares [0] 8 3 4 2" xfId="7921" xr:uid="{D72B6158-C8BE-42D4-A7C8-034267DBA43D}"/>
    <cellStyle name="Millares [0] 8 3 5" xfId="4765" xr:uid="{264DEB90-42C0-4154-BE27-4906BEE059F3}"/>
    <cellStyle name="Millares [0] 8 4" xfId="781" xr:uid="{DE465E78-F6EE-4036-988A-866DE8ED3E65}"/>
    <cellStyle name="Millares [0] 8 4 2" xfId="2098" xr:uid="{0FBBE6A2-61FE-42AE-BB94-BE3DFE832537}"/>
    <cellStyle name="Millares [0] 8 4 2 2" xfId="6346" xr:uid="{913E2AE8-167A-4267-8F2A-F14C23C69B0C}"/>
    <cellStyle name="Millares [0] 8 4 3" xfId="3942" xr:uid="{F0D531A1-C34D-4DCF-8542-0DB8312F64B8}"/>
    <cellStyle name="Millares [0] 8 4 3 2" xfId="8185" xr:uid="{7DE59C9A-F072-47F8-B944-DEB14FF96056}"/>
    <cellStyle name="Millares [0] 8 4 4" xfId="5029" xr:uid="{C60B0FDC-0CE6-4BFD-9958-82779E43C862}"/>
    <cellStyle name="Millares [0] 8 5" xfId="1309" xr:uid="{13BB5139-BE7B-4890-A949-03E559AC46BE}"/>
    <cellStyle name="Millares [0] 8 5 2" xfId="2626" xr:uid="{D22B342E-9715-4D39-9E7C-039685D8A4EE}"/>
    <cellStyle name="Millares [0] 8 5 2 2" xfId="6874" xr:uid="{79CDB653-C7FE-48D3-9BF2-3F5648A11DAB}"/>
    <cellStyle name="Millares [0] 8 5 3" xfId="5557" xr:uid="{CEEB5506-08D8-4AE1-A55F-F367DBA9B4ED}"/>
    <cellStyle name="Millares [0] 8 6" xfId="1571" xr:uid="{05C151D4-1763-4800-BE9E-0625718EA8C6}"/>
    <cellStyle name="Millares [0] 8 6 2" xfId="5819" xr:uid="{CB7B6DE4-5FC9-4CE1-9C60-BA582B9BCECA}"/>
    <cellStyle name="Millares [0] 8 7" xfId="2894" xr:uid="{EE18B875-5706-45EA-A218-873F4C8E7685}"/>
    <cellStyle name="Millares [0] 8 7 2" xfId="7137" xr:uid="{C2EDECFE-0713-4347-A131-42CFAD1D4B06}"/>
    <cellStyle name="Millares [0] 8 8" xfId="3154" xr:uid="{75A9A3BF-22EB-4005-A077-E21984568D16}"/>
    <cellStyle name="Millares [0] 8 8 2" xfId="7397" xr:uid="{9F11B1CB-4B1C-48D8-BB69-DD982CE9A49C}"/>
    <cellStyle name="Millares [0] 8 9" xfId="3415" xr:uid="{E22C2ADB-3C85-479A-A75B-AFCBA50CC214}"/>
    <cellStyle name="Millares [0] 8 9 2" xfId="7658" xr:uid="{B5F2092B-AC2C-46E3-93E6-C0C82C1F226F}"/>
    <cellStyle name="Millares [0] 9" xfId="267" xr:uid="{7E64F3B4-AA68-4D26-8831-5F54F67D7AEB}"/>
    <cellStyle name="Millares [0] 9 10" xfId="4501" xr:uid="{967F6676-C6F3-4846-9A58-E4253637ED9E}"/>
    <cellStyle name="Millares [0] 9 11" xfId="8631" xr:uid="{F3249A12-68D2-433A-99EE-07FADB6B5CD2}"/>
    <cellStyle name="Millares [0] 9 12" xfId="8781" xr:uid="{F250BE54-B6E1-4C7C-BA63-39A8B4FE213D}"/>
    <cellStyle name="Millares [0] 9 13" xfId="9043" xr:uid="{8DA5ABE4-997A-4C60-8E55-B81439C77C13}"/>
    <cellStyle name="Millares [0] 9 14" xfId="9310" xr:uid="{59F1C353-E1D3-46D8-816B-094AA5945476}"/>
    <cellStyle name="Millares [0] 9 2" xfId="388" xr:uid="{A7D8FF44-946A-43DC-8166-24F51CAE0E4C}"/>
    <cellStyle name="Millares [0] 9 2 10" xfId="8897" xr:uid="{0E012D51-B232-40BE-BD31-76B49056B80D}"/>
    <cellStyle name="Millares [0] 9 2 11" xfId="9159" xr:uid="{5A831349-B329-4D53-A911-9CD5C176B4D7}"/>
    <cellStyle name="Millares [0] 9 2 12" xfId="9426" xr:uid="{DD9FD85C-1F4F-4584-A3A6-4A3BD128B81A}"/>
    <cellStyle name="Millares [0] 9 2 2" xfId="651" xr:uid="{861DE10D-C9CC-4FFF-864C-8F58BD1DCA9B}"/>
    <cellStyle name="Millares [0] 9 2 2 2" xfId="1179" xr:uid="{C0F47F99-4A90-433C-9D2C-2D06B739B2CD}"/>
    <cellStyle name="Millares [0] 9 2 2 2 2" xfId="2496" xr:uid="{6E22EED3-6277-4E26-A884-2E03F158E283}"/>
    <cellStyle name="Millares [0] 9 2 2 2 2 2" xfId="6744" xr:uid="{8AC82D1C-A6DE-4AD9-9CAC-4CED4AE6FDD6}"/>
    <cellStyle name="Millares [0] 9 2 2 2 3" xfId="4340" xr:uid="{D016572D-3BCD-4CE3-8D6E-C1CA849AC401}"/>
    <cellStyle name="Millares [0] 9 2 2 2 3 2" xfId="8583" xr:uid="{347C31E9-06FC-405A-B77A-84A697760D4E}"/>
    <cellStyle name="Millares [0] 9 2 2 2 4" xfId="5427" xr:uid="{5A53B178-6BA7-4505-BC6A-CC5ECA2F8A24}"/>
    <cellStyle name="Millares [0] 9 2 2 3" xfId="1969" xr:uid="{BCED86EF-08B0-474F-8270-E240BF1EDC84}"/>
    <cellStyle name="Millares [0] 9 2 2 3 2" xfId="6217" xr:uid="{D39C540E-EE55-4A2C-B10D-F05BE5070992}"/>
    <cellStyle name="Millares [0] 9 2 2 4" xfId="3813" xr:uid="{2A3BC2FC-36DD-4F06-B1BD-F17F3AFBF927}"/>
    <cellStyle name="Millares [0] 9 2 2 4 2" xfId="8056" xr:uid="{3B4FCA11-E319-4D85-BA6B-E3AD7832022F}"/>
    <cellStyle name="Millares [0] 9 2 2 5" xfId="4900" xr:uid="{DFF5F652-FDBA-4545-A0DE-73ED2E349E66}"/>
    <cellStyle name="Millares [0] 9 2 3" xfId="916" xr:uid="{06A74ECF-E565-4463-8734-E2F841C22791}"/>
    <cellStyle name="Millares [0] 9 2 3 2" xfId="2233" xr:uid="{07758A34-48D7-44FF-9507-A509EC5E9811}"/>
    <cellStyle name="Millares [0] 9 2 3 2 2" xfId="6481" xr:uid="{FC5F89D1-76CB-4A0B-A8E6-5F43CAEBCA9F}"/>
    <cellStyle name="Millares [0] 9 2 3 3" xfId="4077" xr:uid="{AACE94F4-4F93-4A0C-888C-127F86466528}"/>
    <cellStyle name="Millares [0] 9 2 3 3 2" xfId="8320" xr:uid="{F9F392DC-BEE8-4AF1-B0BD-86024CA26B30}"/>
    <cellStyle name="Millares [0] 9 2 3 4" xfId="5164" xr:uid="{2DBB7EFF-1504-4961-8DE1-7931AD0A8E50}"/>
    <cellStyle name="Millares [0] 9 2 4" xfId="1444" xr:uid="{82868492-A12D-4111-B861-5E0B5A2DE492}"/>
    <cellStyle name="Millares [0] 9 2 4 2" xfId="2761" xr:uid="{59BD32AD-A474-41FD-BD7F-8B25472FA8BD}"/>
    <cellStyle name="Millares [0] 9 2 4 2 2" xfId="7009" xr:uid="{416094A9-F6F8-49D0-822B-2BCD082B2100}"/>
    <cellStyle name="Millares [0] 9 2 4 3" xfId="5692" xr:uid="{D5AE436A-0073-4F71-ABA9-0A39804F34DF}"/>
    <cellStyle name="Millares [0] 9 2 5" xfId="1706" xr:uid="{371C6AF0-AF43-450B-B0C5-6C41BE9B3978}"/>
    <cellStyle name="Millares [0] 9 2 5 2" xfId="5954" xr:uid="{36E6C7E2-70AE-4A86-9A54-7C443B7F5698}"/>
    <cellStyle name="Millares [0] 9 2 6" xfId="3029" xr:uid="{F54C8C82-709D-4F0F-A9D9-C1FEFA9B4A77}"/>
    <cellStyle name="Millares [0] 9 2 6 2" xfId="7272" xr:uid="{499D3802-ECD0-4F04-BD15-58D9B3B1CEA3}"/>
    <cellStyle name="Millares [0] 9 2 7" xfId="3289" xr:uid="{5D2994C0-CC83-4E30-BCE5-AD693D715E8D}"/>
    <cellStyle name="Millares [0] 9 2 7 2" xfId="7532" xr:uid="{063D126C-59F4-451E-9E34-17671CD1124F}"/>
    <cellStyle name="Millares [0] 9 2 8" xfId="3550" xr:uid="{D6B7D9D1-8B83-4EE8-BB51-FB9DBB3A4A8E}"/>
    <cellStyle name="Millares [0] 9 2 8 2" xfId="7793" xr:uid="{14E780AB-0C1B-4ACE-B0FF-FDA1CC602344}"/>
    <cellStyle name="Millares [0] 9 2 9" xfId="4618" xr:uid="{7DD3C53A-8211-484D-8F58-806B4265C63B}"/>
    <cellStyle name="Millares [0] 9 3" xfId="535" xr:uid="{FE66D799-03D8-4FD2-A876-41060C516BFE}"/>
    <cellStyle name="Millares [0] 9 3 2" xfId="1063" xr:uid="{6632D820-D1FE-4E5B-AE22-B3044D1AE6C1}"/>
    <cellStyle name="Millares [0] 9 3 2 2" xfId="2380" xr:uid="{3E52F5AA-FAEA-4EC5-956B-548951ACD3FF}"/>
    <cellStyle name="Millares [0] 9 3 2 2 2" xfId="6628" xr:uid="{F295043F-B9F2-4073-84AD-996BB5549C59}"/>
    <cellStyle name="Millares [0] 9 3 2 3" xfId="4224" xr:uid="{F99FB5AB-BD65-4B66-800A-F7637E3809F1}"/>
    <cellStyle name="Millares [0] 9 3 2 3 2" xfId="8467" xr:uid="{36DD03F5-9D43-411B-AE22-EA2BD8F5C957}"/>
    <cellStyle name="Millares [0] 9 3 2 4" xfId="5311" xr:uid="{2E0747BA-6006-4156-BA6F-8E6911A0E7F1}"/>
    <cellStyle name="Millares [0] 9 3 3" xfId="1853" xr:uid="{A03D9B48-5011-4AEF-BDDE-B3742C386892}"/>
    <cellStyle name="Millares [0] 9 3 3 2" xfId="6101" xr:uid="{EC7496F2-8CAC-49EF-B5B4-69279C7C37FC}"/>
    <cellStyle name="Millares [0] 9 3 4" xfId="3697" xr:uid="{CEFD5535-9CDC-4E79-8DEA-91744BEBED8E}"/>
    <cellStyle name="Millares [0] 9 3 4 2" xfId="7940" xr:uid="{628F8CCA-D9EF-4714-88DC-245CDF9092D9}"/>
    <cellStyle name="Millares [0] 9 3 5" xfId="4784" xr:uid="{9E6DF531-3142-4DFE-9D4C-00D3A2EF9186}"/>
    <cellStyle name="Millares [0] 9 4" xfId="800" xr:uid="{66724CE8-25D3-4BDC-BDB5-322515DE0FA9}"/>
    <cellStyle name="Millares [0] 9 4 2" xfId="2117" xr:uid="{95F03586-5FC6-4A49-A6A7-57B11166B3BE}"/>
    <cellStyle name="Millares [0] 9 4 2 2" xfId="6365" xr:uid="{DD0B4294-7CBA-4B80-8D39-64E1B5832818}"/>
    <cellStyle name="Millares [0] 9 4 3" xfId="3961" xr:uid="{A29DAD47-95F2-4854-B71A-C0A76E67135D}"/>
    <cellStyle name="Millares [0] 9 4 3 2" xfId="8204" xr:uid="{C0247696-1EB2-4BA9-A3BE-FAFC0FE1C95F}"/>
    <cellStyle name="Millares [0] 9 4 4" xfId="5048" xr:uid="{489997C9-E9F8-4DE7-9895-3C316DA7D5B8}"/>
    <cellStyle name="Millares [0] 9 5" xfId="1328" xr:uid="{A6F9A1E0-15F2-41C8-8640-9AA6BA30FDCF}"/>
    <cellStyle name="Millares [0] 9 5 2" xfId="2645" xr:uid="{932DD2B6-52F9-4901-BFD4-72101ABD4B11}"/>
    <cellStyle name="Millares [0] 9 5 2 2" xfId="6893" xr:uid="{9A5503B3-2B2E-4A7C-A110-369DE3F4906C}"/>
    <cellStyle name="Millares [0] 9 5 3" xfId="5576" xr:uid="{12FDF256-1DFF-4EB8-8710-4F5D837B8B47}"/>
    <cellStyle name="Millares [0] 9 6" xfId="1590" xr:uid="{804531D1-B9CD-4DEA-8B02-1ADDE747D615}"/>
    <cellStyle name="Millares [0] 9 6 2" xfId="5838" xr:uid="{3AD2E6D9-9344-4E07-9DA8-A3DDE2EBE515}"/>
    <cellStyle name="Millares [0] 9 7" xfId="2913" xr:uid="{27AE9670-3CD9-4EE7-8F0A-DD96C81D6592}"/>
    <cellStyle name="Millares [0] 9 7 2" xfId="7156" xr:uid="{FF3F11E8-9409-4545-B5E6-7B90DE6CC4DA}"/>
    <cellStyle name="Millares [0] 9 8" xfId="3173" xr:uid="{4B40E48B-B12F-463E-9D25-B7D2DCC2BF30}"/>
    <cellStyle name="Millares [0] 9 8 2" xfId="7416" xr:uid="{03D9B767-51E1-4F1F-BEFE-4F802A3BF6C1}"/>
    <cellStyle name="Millares [0] 9 9" xfId="3434" xr:uid="{AC522561-EB72-4993-B4F3-D0D20CA2C71A}"/>
    <cellStyle name="Millares [0] 9 9 2" xfId="7677" xr:uid="{2A0C624C-8D94-4291-83C1-54462501A1D4}"/>
    <cellStyle name="Millares 10" xfId="163" xr:uid="{E01EE61D-CA2D-4750-959F-52C8314C531A}"/>
    <cellStyle name="Millares 100" xfId="9225" xr:uid="{6E1621D1-4856-4081-B31C-9C1BD626B51B}"/>
    <cellStyle name="Millares 100 11" xfId="18" xr:uid="{4ADDFA67-2779-49DF-94C0-749B55558D69}"/>
    <cellStyle name="Millares 100 11 2" xfId="175" xr:uid="{9D6C1F40-B0C4-428C-AABE-78E32BE0E9DB}"/>
    <cellStyle name="Millares 100 11 2 10" xfId="3361" xr:uid="{2D7A6C43-8D39-44E7-BFCA-046D1ABEFCFC}"/>
    <cellStyle name="Millares 100 11 2 10 2" xfId="7604" xr:uid="{3474CA27-247C-4B23-A085-967FC23005EB}"/>
    <cellStyle name="Millares 100 11 2 11" xfId="4424" xr:uid="{F95D393F-540E-4C05-B9B5-F34CC20F6A28}"/>
    <cellStyle name="Millares 100 11 2 12" xfId="8708" xr:uid="{30A1C32E-BDEC-4FD6-9BE1-9DA64FD93A27}"/>
    <cellStyle name="Millares 100 11 2 13" xfId="8969" xr:uid="{4C968EA5-D3A5-4096-BBDB-BF9D53322C36}"/>
    <cellStyle name="Millares 100 11 2 14" xfId="9236" xr:uid="{27E7EEE6-D9BA-42DC-99E5-6E217988F7E9}"/>
    <cellStyle name="Millares 100 11 2 2" xfId="213" xr:uid="{A8810932-C2BD-4D47-9AE5-79946E84C22B}"/>
    <cellStyle name="Millares 100 11 2 2 10" xfId="4461" xr:uid="{22897D7A-024B-43C6-8A55-4EF521DAA150}"/>
    <cellStyle name="Millares 100 11 2 2 11" xfId="8745" xr:uid="{8975EF16-42B1-49A0-80B0-929F928E3DF3}"/>
    <cellStyle name="Millares 100 11 2 2 12" xfId="9006" xr:uid="{48A76285-181A-4F25-9789-D9932310D1B5}"/>
    <cellStyle name="Millares 100 11 2 2 13" xfId="9273" xr:uid="{3FD28889-AC44-493F-82B0-86EE173ABF0A}"/>
    <cellStyle name="Millares 100 11 2 2 2" xfId="352" xr:uid="{A4DC0452-E5E6-42D9-AA34-4D6DC1378947}"/>
    <cellStyle name="Millares 100 11 2 2 2 10" xfId="8861" xr:uid="{6991D34E-3A83-440A-AC2D-F8C85F199ED0}"/>
    <cellStyle name="Millares 100 11 2 2 2 11" xfId="9123" xr:uid="{BCA0A7C2-1EEF-4DEA-A80C-4DAF44164E76}"/>
    <cellStyle name="Millares 100 11 2 2 2 12" xfId="9390" xr:uid="{053577F4-4C68-4BCB-BC13-A8A9305339A2}"/>
    <cellStyle name="Millares 100 11 2 2 2 2" xfId="615" xr:uid="{580070BD-828C-4F89-A9EC-3B14443B4CA2}"/>
    <cellStyle name="Millares 100 11 2 2 2 2 2" xfId="1143" xr:uid="{DB742D5B-A449-48CB-A46C-B798B2176790}"/>
    <cellStyle name="Millares 100 11 2 2 2 2 2 2" xfId="2460" xr:uid="{6D3F6779-ECBB-43E0-AA4C-6C6EC7C8261A}"/>
    <cellStyle name="Millares 100 11 2 2 2 2 2 2 2" xfId="6708" xr:uid="{B4E3EA18-036B-401B-A43A-DF19A0F425F1}"/>
    <cellStyle name="Millares 100 11 2 2 2 2 2 3" xfId="4304" xr:uid="{41EBF7CF-1E4B-42DB-84CF-C8790EB3A2C4}"/>
    <cellStyle name="Millares 100 11 2 2 2 2 2 3 2" xfId="8547" xr:uid="{3DD2326B-8AE6-4870-A359-E172FE18BD8E}"/>
    <cellStyle name="Millares 100 11 2 2 2 2 2 4" xfId="5391" xr:uid="{F05B09A7-475A-41DD-A4C9-79E3836142EF}"/>
    <cellStyle name="Millares 100 11 2 2 2 2 3" xfId="1933" xr:uid="{AD7ACD9B-83BD-4B00-B212-3E0CFDF95B52}"/>
    <cellStyle name="Millares 100 11 2 2 2 2 3 2" xfId="6181" xr:uid="{49978585-1A50-45DA-8CF4-5B309A389994}"/>
    <cellStyle name="Millares 100 11 2 2 2 2 4" xfId="3777" xr:uid="{4978D9DB-3699-4DBA-B056-273F48A6A94D}"/>
    <cellStyle name="Millares 100 11 2 2 2 2 4 2" xfId="8020" xr:uid="{47BDDBF3-2842-4B42-BF7A-4ADF36A3C601}"/>
    <cellStyle name="Millares 100 11 2 2 2 2 5" xfId="4864" xr:uid="{D7C3331D-1453-4B87-852C-B646B5DB8926}"/>
    <cellStyle name="Millares 100 11 2 2 2 3" xfId="880" xr:uid="{5C87143C-7C79-4C5E-A152-653B02B772E5}"/>
    <cellStyle name="Millares 100 11 2 2 2 3 2" xfId="2197" xr:uid="{44B5D5B0-52AE-46FC-988A-D962C878B703}"/>
    <cellStyle name="Millares 100 11 2 2 2 3 2 2" xfId="6445" xr:uid="{EB3B2ACB-D398-4F39-9DE3-F2DBA781A762}"/>
    <cellStyle name="Millares 100 11 2 2 2 3 3" xfId="4041" xr:uid="{6FFC72E7-8C6C-409A-9144-D98D72BA2499}"/>
    <cellStyle name="Millares 100 11 2 2 2 3 3 2" xfId="8284" xr:uid="{72B2AE1E-7CD4-4BFB-93ED-5AE92D6DE6F5}"/>
    <cellStyle name="Millares 100 11 2 2 2 3 4" xfId="5128" xr:uid="{4B2247E6-5A4C-4BB2-8D18-2DA9FDA30208}"/>
    <cellStyle name="Millares 100 11 2 2 2 4" xfId="1408" xr:uid="{406FE3DC-0448-4C5F-B27B-53CA5C1221BE}"/>
    <cellStyle name="Millares 100 11 2 2 2 4 2" xfId="2725" xr:uid="{6D785066-3E73-4E6F-8ADB-1A4A16FC0C0B}"/>
    <cellStyle name="Millares 100 11 2 2 2 4 2 2" xfId="6973" xr:uid="{CEC01E4E-544D-4035-A759-40CA0605B9D0}"/>
    <cellStyle name="Millares 100 11 2 2 2 4 3" xfId="5656" xr:uid="{443A9A28-8EFF-4A03-B88E-B2B0998D90C0}"/>
    <cellStyle name="Millares 100 11 2 2 2 5" xfId="1670" xr:uid="{F412E7CB-2AA2-4173-8173-A53E1839E3A9}"/>
    <cellStyle name="Millares 100 11 2 2 2 5 2" xfId="5918" xr:uid="{DA6DA58D-E878-4FCE-8F04-C036AE840E24}"/>
    <cellStyle name="Millares 100 11 2 2 2 6" xfId="2993" xr:uid="{7F46ED95-5D1F-4216-95A1-7016BF3F3C76}"/>
    <cellStyle name="Millares 100 11 2 2 2 6 2" xfId="7236" xr:uid="{53E1503A-5BEB-42EB-95AF-C9F728652A79}"/>
    <cellStyle name="Millares 100 11 2 2 2 7" xfId="3253" xr:uid="{5C570404-CAB7-4907-AF37-FCE4D268589E}"/>
    <cellStyle name="Millares 100 11 2 2 2 7 2" xfId="7496" xr:uid="{BBDA1F2C-D9E1-45AF-A045-5647938E6301}"/>
    <cellStyle name="Millares 100 11 2 2 2 8" xfId="3514" xr:uid="{82A93465-3845-47E5-BC9D-F95E1DCB3185}"/>
    <cellStyle name="Millares 100 11 2 2 2 8 2" xfId="7757" xr:uid="{79F2E11E-7EAF-4C2C-9CDA-B74DB4B2B792}"/>
    <cellStyle name="Millares 100 11 2 2 2 9" xfId="4582" xr:uid="{3A36F2CF-DAD2-44E7-AB66-1CDBB31A5B9D}"/>
    <cellStyle name="Millares 100 11 2 2 3" xfId="499" xr:uid="{CC4BE080-B0D6-40CF-AC9E-D83095B3D2B2}"/>
    <cellStyle name="Millares 100 11 2 2 3 2" xfId="1027" xr:uid="{B9B8C1A8-C6CF-4C5E-BAD0-35150589AE09}"/>
    <cellStyle name="Millares 100 11 2 2 3 2 2" xfId="2344" xr:uid="{8897A3D7-B6F6-4AAD-908C-A761061A623E}"/>
    <cellStyle name="Millares 100 11 2 2 3 2 2 2" xfId="6592" xr:uid="{5A94CEDA-A3D8-4776-A4E7-21F07F7743E3}"/>
    <cellStyle name="Millares 100 11 2 2 3 2 3" xfId="4188" xr:uid="{F7D0B54D-42F2-4A50-B062-C1E70EEC3EB0}"/>
    <cellStyle name="Millares 100 11 2 2 3 2 3 2" xfId="8431" xr:uid="{21B7DE2E-679C-4F66-881D-212C891FA051}"/>
    <cellStyle name="Millares 100 11 2 2 3 2 4" xfId="5275" xr:uid="{E70C67E1-A9AD-4A81-835A-1FC648CDE1EA}"/>
    <cellStyle name="Millares 100 11 2 2 3 3" xfId="1817" xr:uid="{71D24975-16DD-4E34-A788-EC4BDA6706AA}"/>
    <cellStyle name="Millares 100 11 2 2 3 3 2" xfId="6065" xr:uid="{A6B03DEC-D838-45CD-A628-E8130DAECD60}"/>
    <cellStyle name="Millares 100 11 2 2 3 4" xfId="3661" xr:uid="{76CA6283-B5B1-45C9-918A-378B5BF93E93}"/>
    <cellStyle name="Millares 100 11 2 2 3 4 2" xfId="7904" xr:uid="{A6882053-8D34-45B0-BD74-E742001D4978}"/>
    <cellStyle name="Millares 100 11 2 2 3 5" xfId="4748" xr:uid="{C284E67F-9276-41EE-A17D-A834BF3ACAB2}"/>
    <cellStyle name="Millares 100 11 2 2 4" xfId="763" xr:uid="{CDE2B277-E38C-4E2B-8937-5629E7CEB531}"/>
    <cellStyle name="Millares 100 11 2 2 4 2" xfId="2080" xr:uid="{7DA3A8D4-BDBF-4F9A-841F-2BC26B754BC9}"/>
    <cellStyle name="Millares 100 11 2 2 4 2 2" xfId="6328" xr:uid="{4458AC3A-F168-49DE-9B74-33B5323C1C04}"/>
    <cellStyle name="Millares 100 11 2 2 4 3" xfId="3924" xr:uid="{1E74A97E-394D-4F8E-AC16-9E67FD4D48E4}"/>
    <cellStyle name="Millares 100 11 2 2 4 3 2" xfId="8167" xr:uid="{A9ED4DBE-649B-413F-AC62-A945D04E3C53}"/>
    <cellStyle name="Millares 100 11 2 2 4 4" xfId="5011" xr:uid="{43A1E6F3-E8F4-49EF-B097-AAFBCD72B744}"/>
    <cellStyle name="Millares 100 11 2 2 5" xfId="1291" xr:uid="{075E442A-7E6D-4A87-B99C-76475D84CB15}"/>
    <cellStyle name="Millares 100 11 2 2 5 2" xfId="2608" xr:uid="{DA587453-8411-4DDB-94A6-31AB6290D850}"/>
    <cellStyle name="Millares 100 11 2 2 5 2 2" xfId="6856" xr:uid="{03AD90CB-BE60-44E8-A729-A5C9428105DC}"/>
    <cellStyle name="Millares 100 11 2 2 5 3" xfId="5539" xr:uid="{B8B4E9F4-D9A2-4210-BDF9-BE68DF57424C}"/>
    <cellStyle name="Millares 100 11 2 2 6" xfId="1554" xr:uid="{A7D2B123-D6DE-4710-BB6A-F7A7D0C82FAA}"/>
    <cellStyle name="Millares 100 11 2 2 6 2" xfId="5802" xr:uid="{0434DD03-FD6D-4619-A3D7-1513D68A0E61}"/>
    <cellStyle name="Millares 100 11 2 2 7" xfId="2876" xr:uid="{4D965062-3FA9-40F4-B419-3F8D2D6BE58F}"/>
    <cellStyle name="Millares 100 11 2 2 7 2" xfId="7120" xr:uid="{586366AF-0140-4B05-89E8-A4A7868F3852}"/>
    <cellStyle name="Millares 100 11 2 2 8" xfId="3136" xr:uid="{31FEFDC8-00FD-4A63-AEE7-1584907AEA08}"/>
    <cellStyle name="Millares 100 11 2 2 8 2" xfId="7379" xr:uid="{F3096CCD-4756-48B7-9808-A14867CA6E79}"/>
    <cellStyle name="Millares 100 11 2 2 9" xfId="3398" xr:uid="{4D43591D-5620-42EC-A42B-9293EE9A02C8}"/>
    <cellStyle name="Millares 100 11 2 2 9 2" xfId="7641" xr:uid="{68AB8839-39AC-4CBA-BC68-7FB0B540B9CE}"/>
    <cellStyle name="Millares 100 11 2 3" xfId="315" xr:uid="{733BF246-4573-411D-858A-C37EAF050952}"/>
    <cellStyle name="Millares 100 11 2 3 10" xfId="8824" xr:uid="{767CD45A-965F-4839-ADA3-D578F0112C8B}"/>
    <cellStyle name="Millares 100 11 2 3 11" xfId="9086" xr:uid="{7A48A7FC-844D-4E7D-8AEA-4385C0531B65}"/>
    <cellStyle name="Millares 100 11 2 3 12" xfId="9353" xr:uid="{F1AD3852-2B7B-4F67-9F4F-92F554158400}"/>
    <cellStyle name="Millares 100 11 2 3 2" xfId="578" xr:uid="{F4E8CE3B-90C7-4326-A420-EB91B1642088}"/>
    <cellStyle name="Millares 100 11 2 3 2 2" xfId="1106" xr:uid="{65ECCAB6-725B-48DF-AC22-FE91F94415E9}"/>
    <cellStyle name="Millares 100 11 2 3 2 2 2" xfId="2423" xr:uid="{F4CF551C-6199-4763-B767-50C6CC4FC2BD}"/>
    <cellStyle name="Millares 100 11 2 3 2 2 2 2" xfId="6671" xr:uid="{29EDB0E5-157F-495D-A51D-1E931A039089}"/>
    <cellStyle name="Millares 100 11 2 3 2 2 3" xfId="4267" xr:uid="{556D7DF8-8A3B-4E45-A724-BD9F4F295072}"/>
    <cellStyle name="Millares 100 11 2 3 2 2 3 2" xfId="8510" xr:uid="{A6CDD2D4-B586-43D1-B42D-9D8347FBD7AD}"/>
    <cellStyle name="Millares 100 11 2 3 2 2 4" xfId="5354" xr:uid="{628C7BCA-62C9-474B-A646-421CD84F642C}"/>
    <cellStyle name="Millares 100 11 2 3 2 3" xfId="1896" xr:uid="{B4867094-4D3F-4E24-8B9D-63BA69CA4B29}"/>
    <cellStyle name="Millares 100 11 2 3 2 3 2" xfId="6144" xr:uid="{95AF1B68-1842-437E-95D6-6AAC2A5D3255}"/>
    <cellStyle name="Millares 100 11 2 3 2 4" xfId="3740" xr:uid="{426E6FC2-99EB-4440-95BB-FEC5394F8659}"/>
    <cellStyle name="Millares 100 11 2 3 2 4 2" xfId="7983" xr:uid="{60F44F90-D3BB-4627-8342-D30491AE630D}"/>
    <cellStyle name="Millares 100 11 2 3 2 5" xfId="4827" xr:uid="{AC958417-3FBC-466F-8F3A-85CA4997EB0F}"/>
    <cellStyle name="Millares 100 11 2 3 3" xfId="843" xr:uid="{4925B946-C32A-4414-A421-5BE68D5C32D3}"/>
    <cellStyle name="Millares 100 11 2 3 3 2" xfId="2160" xr:uid="{256E7E5B-8FB5-438A-9681-CE2EF9445908}"/>
    <cellStyle name="Millares 100 11 2 3 3 2 2" xfId="6408" xr:uid="{A9BA2FFD-15A1-4F26-B3C2-0374EC2D6139}"/>
    <cellStyle name="Millares 100 11 2 3 3 3" xfId="4004" xr:uid="{35C83DC8-57B2-49B0-A5C2-1D7151DB8A81}"/>
    <cellStyle name="Millares 100 11 2 3 3 3 2" xfId="8247" xr:uid="{C5AD1C78-6B79-4290-B4DC-543119B9B22B}"/>
    <cellStyle name="Millares 100 11 2 3 3 4" xfId="5091" xr:uid="{28AE5F30-96A0-47D3-AE3D-516C3351BA2B}"/>
    <cellStyle name="Millares 100 11 2 3 4" xfId="1371" xr:uid="{BB08DBD3-3413-4610-8CA9-2BEA0697B994}"/>
    <cellStyle name="Millares 100 11 2 3 4 2" xfId="2688" xr:uid="{1F75A1A4-81AA-40E0-83EE-A36BC313CEAB}"/>
    <cellStyle name="Millares 100 11 2 3 4 2 2" xfId="6936" xr:uid="{34CF642E-1238-481B-AAD6-C75C6931BFEB}"/>
    <cellStyle name="Millares 100 11 2 3 4 3" xfId="5619" xr:uid="{B372436B-695A-4668-B387-6AC16F194143}"/>
    <cellStyle name="Millares 100 11 2 3 5" xfId="1633" xr:uid="{998B7740-9EB6-44A8-A8E3-9D199348FD3D}"/>
    <cellStyle name="Millares 100 11 2 3 5 2" xfId="5881" xr:uid="{E5A0C2E5-6196-4EA2-A8FE-7DFAFF53A9D8}"/>
    <cellStyle name="Millares 100 11 2 3 6" xfId="2956" xr:uid="{FDBD6017-F715-48FD-AF91-165BE4E4FA83}"/>
    <cellStyle name="Millares 100 11 2 3 6 2" xfId="7199" xr:uid="{FAC2B62F-F742-4DDF-A416-333C4BEF01C0}"/>
    <cellStyle name="Millares 100 11 2 3 7" xfId="3216" xr:uid="{CDA5FA11-704F-4882-9485-41FF7B1DB695}"/>
    <cellStyle name="Millares 100 11 2 3 7 2" xfId="7459" xr:uid="{5A49FE2F-B344-4F7B-9C37-783C20F83884}"/>
    <cellStyle name="Millares 100 11 2 3 8" xfId="3477" xr:uid="{0BAE97F5-B166-4C67-BFF3-A45880529521}"/>
    <cellStyle name="Millares 100 11 2 3 8 2" xfId="7720" xr:uid="{D3ABAF40-2C12-4C3A-BE29-22B29D9059BC}"/>
    <cellStyle name="Millares 100 11 2 3 9" xfId="4545" xr:uid="{8C960BF5-C215-40C6-AA69-F3802E779D05}"/>
    <cellStyle name="Millares 100 11 2 4" xfId="462" xr:uid="{7030E5E2-8511-4790-BE0B-54621F2A525D}"/>
    <cellStyle name="Millares 100 11 2 4 2" xfId="990" xr:uid="{1DA89F24-3728-421B-BE5F-A702C61407AE}"/>
    <cellStyle name="Millares 100 11 2 4 2 2" xfId="2307" xr:uid="{F06FB3E1-806E-404D-B835-3023F2B3ACA8}"/>
    <cellStyle name="Millares 100 11 2 4 2 2 2" xfId="6555" xr:uid="{667ED1C2-FD76-416E-95AE-C5A36B95476C}"/>
    <cellStyle name="Millares 100 11 2 4 2 3" xfId="4151" xr:uid="{01B331AB-87F1-4DCE-B9F4-4EC95CBF24DB}"/>
    <cellStyle name="Millares 100 11 2 4 2 3 2" xfId="8394" xr:uid="{29F7EDF2-FADD-42FA-B993-915B1CFB5B0F}"/>
    <cellStyle name="Millares 100 11 2 4 2 4" xfId="5238" xr:uid="{63B83B6C-0D02-45F4-A32F-3F4850AC9D54}"/>
    <cellStyle name="Millares 100 11 2 4 3" xfId="1780" xr:uid="{C3C9DF95-E3EA-4102-B6B5-F03D4D556309}"/>
    <cellStyle name="Millares 100 11 2 4 3 2" xfId="6028" xr:uid="{0C50E75B-CC38-4225-99C8-F0278783DCE1}"/>
    <cellStyle name="Millares 100 11 2 4 4" xfId="3624" xr:uid="{95B1C6CF-5442-48CC-B7C0-99D0C54032C7}"/>
    <cellStyle name="Millares 100 11 2 4 4 2" xfId="7867" xr:uid="{85CE3C55-8850-4BEE-9AAF-B500A09AD1CF}"/>
    <cellStyle name="Millares 100 11 2 4 5" xfId="4711" xr:uid="{A7D706CA-E9A9-4622-A04D-7DAC7EC7E92C}"/>
    <cellStyle name="Millares 100 11 2 5" xfId="726" xr:uid="{E19D7FA1-354B-41E1-9B05-22AB8F716394}"/>
    <cellStyle name="Millares 100 11 2 5 2" xfId="2043" xr:uid="{BCC9F381-8A7A-4BE8-919D-86A22DFE022E}"/>
    <cellStyle name="Millares 100 11 2 5 2 2" xfId="6291" xr:uid="{90947645-11A3-4570-B895-844A37B0224E}"/>
    <cellStyle name="Millares 100 11 2 5 3" xfId="3887" xr:uid="{206B163E-1A1C-4B9E-941B-0A568531FB95}"/>
    <cellStyle name="Millares 100 11 2 5 3 2" xfId="8130" xr:uid="{9417C02A-03DE-40CA-8F07-A8ECD753A03C}"/>
    <cellStyle name="Millares 100 11 2 5 4" xfId="4974" xr:uid="{C0C47A29-907E-4D51-A649-958FF27A0DAD}"/>
    <cellStyle name="Millares 100 11 2 6" xfId="1254" xr:uid="{7E5EFEC8-AC1D-4DAE-A4B6-175C28E51872}"/>
    <cellStyle name="Millares 100 11 2 6 2" xfId="2571" xr:uid="{5D882528-315E-4A97-BB77-9C1A60FE7550}"/>
    <cellStyle name="Millares 100 11 2 6 2 2" xfId="6819" xr:uid="{72421481-EF75-4576-8298-F6CBA60A58AE}"/>
    <cellStyle name="Millares 100 11 2 6 3" xfId="5502" xr:uid="{0BFFBF37-EB72-484E-BA5D-A1DA18774081}"/>
    <cellStyle name="Millares 100 11 2 7" xfId="1517" xr:uid="{F6E39AFD-E6FE-40AA-A4A3-E1F19B036200}"/>
    <cellStyle name="Millares 100 11 2 7 2" xfId="5765" xr:uid="{3684B1E3-ED9D-4DF7-B1AB-9D59FF79CA29}"/>
    <cellStyle name="Millares 100 11 2 8" xfId="2839" xr:uid="{D0EFC59C-E7D8-4C03-A7A3-1BDECBAA0FB9}"/>
    <cellStyle name="Millares 100 11 2 8 2" xfId="7083" xr:uid="{755C0541-6B83-4D1E-88D8-B1254DB2C30A}"/>
    <cellStyle name="Millares 100 11 2 9" xfId="3099" xr:uid="{9BFA6248-56FA-45DA-8AA7-6DAA43B69076}"/>
    <cellStyle name="Millares 100 11 2 9 2" xfId="7342" xr:uid="{1CE16A98-9DC1-46C4-91DB-4BF3E3170A4F}"/>
    <cellStyle name="Millares 100 11 3" xfId="195" xr:uid="{2F61528A-87E9-4B2A-ADEA-7BE756349975}"/>
    <cellStyle name="Millares 100 11 3 10" xfId="4443" xr:uid="{F6120D2B-5D7B-41D7-803B-C1411C4DD3EF}"/>
    <cellStyle name="Millares 100 11 3 11" xfId="8727" xr:uid="{724FE8AD-D66C-41D0-BEC7-EE95854AEDAB}"/>
    <cellStyle name="Millares 100 11 3 12" xfId="8988" xr:uid="{0F40D339-F4F7-4487-93F0-19A922E40AF3}"/>
    <cellStyle name="Millares 100 11 3 13" xfId="9255" xr:uid="{4AFF8650-9DF2-418D-B42E-3B8DF2785DA9}"/>
    <cellStyle name="Millares 100 11 3 2" xfId="334" xr:uid="{FCEF4471-478E-4710-9A77-1AC603CC4941}"/>
    <cellStyle name="Millares 100 11 3 2 10" xfId="8843" xr:uid="{AD05D1F2-CB2C-4830-A1E9-B934211D48B0}"/>
    <cellStyle name="Millares 100 11 3 2 11" xfId="9105" xr:uid="{2C135AEF-449C-416E-A0C5-3D1D12226D05}"/>
    <cellStyle name="Millares 100 11 3 2 12" xfId="9372" xr:uid="{F9B10ED6-32CF-40C4-833E-9561CDE62921}"/>
    <cellStyle name="Millares 100 11 3 2 2" xfId="597" xr:uid="{9C5406CE-6796-49A0-91C0-8E34883ECFE7}"/>
    <cellStyle name="Millares 100 11 3 2 2 2" xfId="1125" xr:uid="{AF1E22F8-77C3-4E12-9152-A7B1954354E7}"/>
    <cellStyle name="Millares 100 11 3 2 2 2 2" xfId="2442" xr:uid="{B587B226-D9FD-4ECA-A98A-025F8EB4499B}"/>
    <cellStyle name="Millares 100 11 3 2 2 2 2 2" xfId="6690" xr:uid="{8131CB64-2882-4F3E-9755-59038DC01E50}"/>
    <cellStyle name="Millares 100 11 3 2 2 2 3" xfId="4286" xr:uid="{CCD087BD-20CF-440B-BB3A-621D943F16EC}"/>
    <cellStyle name="Millares 100 11 3 2 2 2 3 2" xfId="8529" xr:uid="{BBB65C99-1704-458A-8BBD-F35DF905C43E}"/>
    <cellStyle name="Millares 100 11 3 2 2 2 4" xfId="5373" xr:uid="{6D43A6D3-6354-430A-9B76-44737D1028FD}"/>
    <cellStyle name="Millares 100 11 3 2 2 3" xfId="1915" xr:uid="{427045B0-C8F6-405E-AA40-4D3370324930}"/>
    <cellStyle name="Millares 100 11 3 2 2 3 2" xfId="6163" xr:uid="{04D85051-4CE1-4435-9B97-6BF42746506A}"/>
    <cellStyle name="Millares 100 11 3 2 2 4" xfId="3759" xr:uid="{651FE662-3AF7-4AFD-BC5B-1666B3AE901C}"/>
    <cellStyle name="Millares 100 11 3 2 2 4 2" xfId="8002" xr:uid="{A654E7A3-FBBB-41E0-BE3C-5776C17CC17B}"/>
    <cellStyle name="Millares 100 11 3 2 2 5" xfId="4846" xr:uid="{08876234-2A89-4DE0-842D-5E96A0CE88A5}"/>
    <cellStyle name="Millares 100 11 3 2 3" xfId="862" xr:uid="{6532D171-20B1-434F-9AA4-E5F78EB94E21}"/>
    <cellStyle name="Millares 100 11 3 2 3 2" xfId="2179" xr:uid="{7968B058-8B9B-4512-8998-5B8BA8F8A049}"/>
    <cellStyle name="Millares 100 11 3 2 3 2 2" xfId="6427" xr:uid="{BCFEA195-FE38-4EF8-9205-8C08F6E739AD}"/>
    <cellStyle name="Millares 100 11 3 2 3 3" xfId="4023" xr:uid="{5BDC2C6A-F3DE-4D01-839A-85006D51DAA2}"/>
    <cellStyle name="Millares 100 11 3 2 3 3 2" xfId="8266" xr:uid="{9886DB65-F207-4F7E-AEE9-395560C9B285}"/>
    <cellStyle name="Millares 100 11 3 2 3 4" xfId="5110" xr:uid="{699F11A1-319D-49AE-A77B-22A3FA743709}"/>
    <cellStyle name="Millares 100 11 3 2 4" xfId="1390" xr:uid="{45108124-4482-481D-A33E-DDB6E2AF20DC}"/>
    <cellStyle name="Millares 100 11 3 2 4 2" xfId="2707" xr:uid="{DF2F46ED-78B4-4648-A3A3-F15BDF65A4F5}"/>
    <cellStyle name="Millares 100 11 3 2 4 2 2" xfId="6955" xr:uid="{24D6A261-5F8F-48AC-A3A9-C63A0186D499}"/>
    <cellStyle name="Millares 100 11 3 2 4 3" xfId="5638" xr:uid="{ED9DCA57-5F81-4F0C-89AF-66881ACF4344}"/>
    <cellStyle name="Millares 100 11 3 2 5" xfId="1652" xr:uid="{05768B20-C108-4A0C-9711-5AAECFA5CB5D}"/>
    <cellStyle name="Millares 100 11 3 2 5 2" xfId="5900" xr:uid="{E25D471D-838C-41F3-874F-AD5F8127E26C}"/>
    <cellStyle name="Millares 100 11 3 2 6" xfId="2975" xr:uid="{8E092418-6D7C-4E2E-8BB1-A536A898DC63}"/>
    <cellStyle name="Millares 100 11 3 2 6 2" xfId="7218" xr:uid="{88215898-E2AD-4BEF-9DCF-A5F4BE31C47D}"/>
    <cellStyle name="Millares 100 11 3 2 7" xfId="3235" xr:uid="{85CEF15E-EA6B-47D2-96BA-90FF7E9A248C}"/>
    <cellStyle name="Millares 100 11 3 2 7 2" xfId="7478" xr:uid="{E700963C-B6CE-4439-A3EF-3684A4A594A5}"/>
    <cellStyle name="Millares 100 11 3 2 8" xfId="3496" xr:uid="{FA336358-4D23-414B-AE9E-78A7D202358E}"/>
    <cellStyle name="Millares 100 11 3 2 8 2" xfId="7739" xr:uid="{49ED3756-FED5-4B88-83FC-15B069BC009F}"/>
    <cellStyle name="Millares 100 11 3 2 9" xfId="4564" xr:uid="{AC59B4A4-93B8-477E-8CD3-173D0F67D556}"/>
    <cellStyle name="Millares 100 11 3 3" xfId="481" xr:uid="{9A80A2C8-3325-4AF1-9369-455BBD7FA6A3}"/>
    <cellStyle name="Millares 100 11 3 3 2" xfId="1009" xr:uid="{1712C6D3-4364-4562-A88D-924EA4E79D46}"/>
    <cellStyle name="Millares 100 11 3 3 2 2" xfId="2326" xr:uid="{29BBEB5F-24CC-499C-A723-D01AB49B21D9}"/>
    <cellStyle name="Millares 100 11 3 3 2 2 2" xfId="6574" xr:uid="{86D58DFE-7D13-4B09-99D1-CE95891B39C9}"/>
    <cellStyle name="Millares 100 11 3 3 2 3" xfId="4170" xr:uid="{D340F231-48D5-4DFF-A16A-AD5BB816062C}"/>
    <cellStyle name="Millares 100 11 3 3 2 3 2" xfId="8413" xr:uid="{7319A44D-ABD5-4F3C-8261-0A6148AF10BC}"/>
    <cellStyle name="Millares 100 11 3 3 2 4" xfId="5257" xr:uid="{9E13EE0E-31CC-4EE5-A5E1-3E8DB3118A5B}"/>
    <cellStyle name="Millares 100 11 3 3 3" xfId="1799" xr:uid="{0C5D429C-41B7-45EC-B0A3-0AAECCD94CFA}"/>
    <cellStyle name="Millares 100 11 3 3 3 2" xfId="6047" xr:uid="{150CAC96-7BF2-4C39-A0F0-0207206A18EC}"/>
    <cellStyle name="Millares 100 11 3 3 4" xfId="3643" xr:uid="{3F740286-9F07-4829-B45E-4E1438C856B8}"/>
    <cellStyle name="Millares 100 11 3 3 4 2" xfId="7886" xr:uid="{DF57862C-C5C5-413E-99C9-A19678919622}"/>
    <cellStyle name="Millares 100 11 3 3 5" xfId="4730" xr:uid="{F83C32F8-95ED-4969-9D04-6A9851E0436E}"/>
    <cellStyle name="Millares 100 11 3 4" xfId="745" xr:uid="{63EC9719-576F-4996-9CD7-B30E3F0E7EB5}"/>
    <cellStyle name="Millares 100 11 3 4 2" xfId="2062" xr:uid="{5B6F1DF0-A491-461F-A621-37081A2263DA}"/>
    <cellStyle name="Millares 100 11 3 4 2 2" xfId="6310" xr:uid="{647ECD19-BA38-435B-88A3-BDAC87BB9E03}"/>
    <cellStyle name="Millares 100 11 3 4 3" xfId="3906" xr:uid="{0EC2AD69-ADD3-450F-AA77-89BF682824F1}"/>
    <cellStyle name="Millares 100 11 3 4 3 2" xfId="8149" xr:uid="{CC1D5EDF-E855-47F5-94B7-C2FFACD1AC92}"/>
    <cellStyle name="Millares 100 11 3 4 4" xfId="4993" xr:uid="{8D637536-7A58-4AA9-9002-45E26889C9C8}"/>
    <cellStyle name="Millares 100 11 3 5" xfId="1273" xr:uid="{43542B32-B9A1-4447-A14B-399B534F29A8}"/>
    <cellStyle name="Millares 100 11 3 5 2" xfId="2590" xr:uid="{051FC0C6-3CCE-4BCA-B681-121D371DCD3C}"/>
    <cellStyle name="Millares 100 11 3 5 2 2" xfId="6838" xr:uid="{901AE15C-8CC5-4AC6-9D75-970420BCD7B5}"/>
    <cellStyle name="Millares 100 11 3 5 3" xfId="5521" xr:uid="{3B3C578A-D474-4982-A32D-CCE1A1170D59}"/>
    <cellStyle name="Millares 100 11 3 6" xfId="1536" xr:uid="{27D4BD89-33F7-4CD1-840E-FE07DC107E07}"/>
    <cellStyle name="Millares 100 11 3 6 2" xfId="5784" xr:uid="{F5C20B47-BE92-4CBD-8C96-BF9BF128C68B}"/>
    <cellStyle name="Millares 100 11 3 7" xfId="2858" xr:uid="{FA4AB557-0AC5-43E7-A97F-D0E2BAE34C1A}"/>
    <cellStyle name="Millares 100 11 3 7 2" xfId="7102" xr:uid="{3EBA69A8-2522-4763-8812-DF2494E045E0}"/>
    <cellStyle name="Millares 100 11 3 8" xfId="3118" xr:uid="{DDC51FBF-4B39-4B9D-B424-90B34B768E19}"/>
    <cellStyle name="Millares 100 11 3 8 2" xfId="7361" xr:uid="{D956F4F1-A7E0-4F7D-BCA4-3EA00079A5FB}"/>
    <cellStyle name="Millares 100 11 3 9" xfId="3380" xr:uid="{78D33569-E234-4309-90A2-8720B9FFCFA3}"/>
    <cellStyle name="Millares 100 11 3 9 2" xfId="7623" xr:uid="{31E47C22-792F-4CC0-9A20-DA58F728367C}"/>
    <cellStyle name="Millares 100 11 4" xfId="254" xr:uid="{3C215AC0-72F6-4ECB-B5F6-FEAEB52F5CA3}"/>
    <cellStyle name="Millares 100 11 4 10" xfId="4488" xr:uid="{7309E52E-E238-47F0-A106-524183E914F3}"/>
    <cellStyle name="Millares 100 11 4 11" xfId="8768" xr:uid="{4A8262B6-6335-44AF-9930-C9B8644C3634}"/>
    <cellStyle name="Millares 100 11 4 12" xfId="9030" xr:uid="{1ACE1CF0-CC02-4F8C-B4F3-D4EFAEE49CC8}"/>
    <cellStyle name="Millares 100 11 4 13" xfId="9297" xr:uid="{38D79A41-2ECA-4F75-B0FF-C942A165D13A}"/>
    <cellStyle name="Millares 100 11 4 2" xfId="375" xr:uid="{D786215B-7C42-44C4-8180-CFDEC86433F3}"/>
    <cellStyle name="Millares 100 11 4 2 10" xfId="8884" xr:uid="{748DEB35-D12F-4486-9065-5A7A91563EC4}"/>
    <cellStyle name="Millares 100 11 4 2 11" xfId="9146" xr:uid="{162C2AEB-0172-446A-8FB4-43EC8CB3354B}"/>
    <cellStyle name="Millares 100 11 4 2 12" xfId="9413" xr:uid="{7ED37286-8EB8-4F86-8E9F-4A4D8FB9F83E}"/>
    <cellStyle name="Millares 100 11 4 2 2" xfId="638" xr:uid="{1314B7C5-C059-47AE-BAD0-846E7AEF962B}"/>
    <cellStyle name="Millares 100 11 4 2 2 2" xfId="1166" xr:uid="{47BDA2D6-9BFA-4F0C-97D5-04E93865A731}"/>
    <cellStyle name="Millares 100 11 4 2 2 2 2" xfId="2483" xr:uid="{3F53C695-4593-4D64-9470-54FE1EF3E4AD}"/>
    <cellStyle name="Millares 100 11 4 2 2 2 2 2" xfId="6731" xr:uid="{97DB701B-EA0F-4BC2-A2E6-6C09521149AC}"/>
    <cellStyle name="Millares 100 11 4 2 2 2 3" xfId="4327" xr:uid="{78597057-AA49-4554-802B-6EAB6A7A6B0B}"/>
    <cellStyle name="Millares 100 11 4 2 2 2 3 2" xfId="8570" xr:uid="{0F7E00E8-751B-4028-821F-0D30E6AE31F6}"/>
    <cellStyle name="Millares 100 11 4 2 2 2 4" xfId="5414" xr:uid="{390D109C-032A-42AC-A0B6-3148DCEF6230}"/>
    <cellStyle name="Millares 100 11 4 2 2 3" xfId="1956" xr:uid="{106C8245-9992-4BF9-97EE-ACFD246C741B}"/>
    <cellStyle name="Millares 100 11 4 2 2 3 2" xfId="6204" xr:uid="{D82ACE15-00D5-47D9-B103-941D57B1F874}"/>
    <cellStyle name="Millares 100 11 4 2 2 4" xfId="3800" xr:uid="{94C4CA14-0070-45D9-970B-607335FCE922}"/>
    <cellStyle name="Millares 100 11 4 2 2 4 2" xfId="8043" xr:uid="{66FDA31E-42C1-402F-8C30-05FBCADB1141}"/>
    <cellStyle name="Millares 100 11 4 2 2 5" xfId="4887" xr:uid="{68806D31-9C85-4879-B8E2-64B38FD201E5}"/>
    <cellStyle name="Millares 100 11 4 2 3" xfId="903" xr:uid="{5DC5105C-A336-4EEE-B17C-A09DA8620AC4}"/>
    <cellStyle name="Millares 100 11 4 2 3 2" xfId="2220" xr:uid="{2710CA6B-41DE-4618-9265-1908E089DC76}"/>
    <cellStyle name="Millares 100 11 4 2 3 2 2" xfId="6468" xr:uid="{BE47A2CE-AD74-4DFC-AC67-01C076B15790}"/>
    <cellStyle name="Millares 100 11 4 2 3 3" xfId="4064" xr:uid="{075BBE30-74C1-4906-9121-2177AA8A5BC9}"/>
    <cellStyle name="Millares 100 11 4 2 3 3 2" xfId="8307" xr:uid="{146023C2-BF33-4B5E-8022-C70EE10A9EA2}"/>
    <cellStyle name="Millares 100 11 4 2 3 4" xfId="5151" xr:uid="{C2279ECE-BC6C-40D8-942F-1927C21C79A3}"/>
    <cellStyle name="Millares 100 11 4 2 4" xfId="1431" xr:uid="{4F72225B-7780-46AA-9628-80F4645572E0}"/>
    <cellStyle name="Millares 100 11 4 2 4 2" xfId="2748" xr:uid="{849E3C0D-15F1-48C9-8C05-494E3DFBC921}"/>
    <cellStyle name="Millares 100 11 4 2 4 2 2" xfId="6996" xr:uid="{2D0C98C7-0CE1-4B1F-B823-78907FC2285A}"/>
    <cellStyle name="Millares 100 11 4 2 4 3" xfId="5679" xr:uid="{DC9E173B-7C92-42B5-98E0-B7A6CC51D4D9}"/>
    <cellStyle name="Millares 100 11 4 2 5" xfId="1693" xr:uid="{18CEFA12-04C1-4C79-8248-AD8B88BE88A3}"/>
    <cellStyle name="Millares 100 11 4 2 5 2" xfId="5941" xr:uid="{59140F0D-8512-41E2-9545-69963C952753}"/>
    <cellStyle name="Millares 100 11 4 2 6" xfId="3016" xr:uid="{74449393-9DDC-48CC-85A7-3A52BFBBB03A}"/>
    <cellStyle name="Millares 100 11 4 2 6 2" xfId="7259" xr:uid="{1D22AEA7-6BDF-4075-9370-B701104034E9}"/>
    <cellStyle name="Millares 100 11 4 2 7" xfId="3276" xr:uid="{4AC43BB5-9A38-40D9-B55C-9CF58ADA691C}"/>
    <cellStyle name="Millares 100 11 4 2 7 2" xfId="7519" xr:uid="{1BEB549D-3826-47F2-A126-59D95F65F7C5}"/>
    <cellStyle name="Millares 100 11 4 2 8" xfId="3537" xr:uid="{935257AB-0751-4E1C-AE96-D7AE44E872EC}"/>
    <cellStyle name="Millares 100 11 4 2 8 2" xfId="7780" xr:uid="{6CA7AFD9-CE3B-4622-801F-F4835B15E70A}"/>
    <cellStyle name="Millares 100 11 4 2 9" xfId="4605" xr:uid="{E04D65F1-91BD-4AB5-AD22-530C49ABE1C0}"/>
    <cellStyle name="Millares 100 11 4 3" xfId="522" xr:uid="{5349DCBD-7648-4C3A-B48F-4641832A1187}"/>
    <cellStyle name="Millares 100 11 4 3 2" xfId="1050" xr:uid="{B46C30AE-0912-49AD-80E1-1AEADA150762}"/>
    <cellStyle name="Millares 100 11 4 3 2 2" xfId="2367" xr:uid="{05DE4B67-EAF4-4CFE-BA31-BF86E5A73D73}"/>
    <cellStyle name="Millares 100 11 4 3 2 2 2" xfId="6615" xr:uid="{C583EECD-E941-4925-BBB8-8BF381957EB5}"/>
    <cellStyle name="Millares 100 11 4 3 2 3" xfId="4211" xr:uid="{E1393197-B811-48CC-B568-F90F9CB8E5C9}"/>
    <cellStyle name="Millares 100 11 4 3 2 3 2" xfId="8454" xr:uid="{0E6B916F-4B5D-4D28-AA22-305A305DDE71}"/>
    <cellStyle name="Millares 100 11 4 3 2 4" xfId="5298" xr:uid="{F45B2E51-C1D9-4361-AB71-0D985F712171}"/>
    <cellStyle name="Millares 100 11 4 3 3" xfId="1840" xr:uid="{F8204564-9687-457D-839E-8D4EFC034536}"/>
    <cellStyle name="Millares 100 11 4 3 3 2" xfId="6088" xr:uid="{2BEBD12C-ECA2-4B9C-9750-C652E1C5CB8A}"/>
    <cellStyle name="Millares 100 11 4 3 4" xfId="3684" xr:uid="{43F2A169-53CB-43DC-8C88-69E220974CC0}"/>
    <cellStyle name="Millares 100 11 4 3 4 2" xfId="7927" xr:uid="{2174BF4E-D8F0-46C9-B7C5-559C8EC13D7E}"/>
    <cellStyle name="Millares 100 11 4 3 5" xfId="4771" xr:uid="{654476F2-1BD2-4971-B63C-83E4DCA06482}"/>
    <cellStyle name="Millares 100 11 4 4" xfId="787" xr:uid="{C8A5E1B6-3B2A-4AC0-9B03-1FF57D927C9A}"/>
    <cellStyle name="Millares 100 11 4 4 2" xfId="2104" xr:uid="{29CB77F2-CF30-4F44-B290-51F73E820076}"/>
    <cellStyle name="Millares 100 11 4 4 2 2" xfId="6352" xr:uid="{A857E64E-3010-4515-9BA8-243442D69006}"/>
    <cellStyle name="Millares 100 11 4 4 3" xfId="3948" xr:uid="{C109EC7B-068E-467F-A4E0-E45A9689C058}"/>
    <cellStyle name="Millares 100 11 4 4 3 2" xfId="8191" xr:uid="{C21847AF-B0C5-41AB-8307-63DD6E68B4BC}"/>
    <cellStyle name="Millares 100 11 4 4 4" xfId="5035" xr:uid="{40ABE2A8-4E5D-4731-B8BE-8660F6456923}"/>
    <cellStyle name="Millares 100 11 4 5" xfId="1315" xr:uid="{BEB4601C-819C-4A3B-A2FF-A3E80E7DB257}"/>
    <cellStyle name="Millares 100 11 4 5 2" xfId="2632" xr:uid="{D59BFB62-2A49-42F9-870D-134572265A6F}"/>
    <cellStyle name="Millares 100 11 4 5 2 2" xfId="6880" xr:uid="{4246FBAE-E56A-4E99-A94F-67DDBAD155EE}"/>
    <cellStyle name="Millares 100 11 4 5 3" xfId="5563" xr:uid="{EB2DA0C6-4FF9-4168-8A75-EB571E50ED30}"/>
    <cellStyle name="Millares 100 11 4 6" xfId="1577" xr:uid="{E067D039-4A55-49A8-B868-C7A7FD52A4FE}"/>
    <cellStyle name="Millares 100 11 4 6 2" xfId="5825" xr:uid="{02E55371-D1E8-490B-BB5C-FCCF3B032DE9}"/>
    <cellStyle name="Millares 100 11 4 7" xfId="2900" xr:uid="{8F64F38F-A565-485E-89E1-399AD4BB1E79}"/>
    <cellStyle name="Millares 100 11 4 7 2" xfId="7143" xr:uid="{22212167-FE60-4ECE-8F87-71E3C65F0239}"/>
    <cellStyle name="Millares 100 11 4 8" xfId="3160" xr:uid="{7F1867C8-EB0F-41DE-A68D-51A35E52087D}"/>
    <cellStyle name="Millares 100 11 4 8 2" xfId="7403" xr:uid="{2C61CE41-9DC5-4F48-B2DE-B4557F55AFBB}"/>
    <cellStyle name="Millares 100 11 4 9" xfId="3421" xr:uid="{12FD44D3-0E78-4B71-942B-87157BD51F3C}"/>
    <cellStyle name="Millares 100 11 4 9 2" xfId="7664" xr:uid="{FF62EB54-1F04-42AC-8927-ABE2A857ADE0}"/>
    <cellStyle name="Millares 100 11 5" xfId="289" xr:uid="{B31282C7-1468-4540-A522-03C5BDE7BC9A}"/>
    <cellStyle name="Millares 100 11 5 10" xfId="4519" xr:uid="{3CCFFC37-9040-434F-BD59-9311C932CA87}"/>
    <cellStyle name="Millares 100 11 5 11" xfId="8798" xr:uid="{02B0A37F-44EB-48F2-AFB6-71BFDD71D028}"/>
    <cellStyle name="Millares 100 11 5 12" xfId="9060" xr:uid="{FE317F08-759F-4869-92A6-ED2F483FD7E3}"/>
    <cellStyle name="Millares 100 11 5 13" xfId="9327" xr:uid="{DD71A75A-669F-4902-AB48-282369A07107}"/>
    <cellStyle name="Millares 100 11 5 2" xfId="405" xr:uid="{667CD497-B18B-4A58-8A72-6EE9F482D2BF}"/>
    <cellStyle name="Millares 100 11 5 2 10" xfId="8914" xr:uid="{704FAC7C-41DD-4BB0-B289-E487A34AEFC2}"/>
    <cellStyle name="Millares 100 11 5 2 11" xfId="9176" xr:uid="{2360D766-DFEF-4BDF-8962-420C2F25B600}"/>
    <cellStyle name="Millares 100 11 5 2 12" xfId="9443" xr:uid="{035887E7-1954-41A5-9E37-055F8EC80053}"/>
    <cellStyle name="Millares 100 11 5 2 2" xfId="668" xr:uid="{B680877E-C33F-4680-9DCF-CB9FE7F17653}"/>
    <cellStyle name="Millares 100 11 5 2 2 2" xfId="1196" xr:uid="{F5F36245-DF52-4131-B8D8-407646D5B732}"/>
    <cellStyle name="Millares 100 11 5 2 2 2 2" xfId="2513" xr:uid="{656D451A-8EDC-436F-8137-529CB3951726}"/>
    <cellStyle name="Millares 100 11 5 2 2 2 2 2" xfId="6761" xr:uid="{19C67512-948E-43B7-8BD1-3AD656A64181}"/>
    <cellStyle name="Millares 100 11 5 2 2 2 3" xfId="4357" xr:uid="{D7A3CB59-01C4-4518-BE57-C836AE0CFDBA}"/>
    <cellStyle name="Millares 100 11 5 2 2 2 3 2" xfId="8600" xr:uid="{545593F4-A82F-44AA-BFE6-0AE02149BCCE}"/>
    <cellStyle name="Millares 100 11 5 2 2 2 4" xfId="5444" xr:uid="{596C165F-06DA-4E8F-AF76-C0399533A88A}"/>
    <cellStyle name="Millares 100 11 5 2 2 3" xfId="1986" xr:uid="{547A4EF1-FE2B-4CBD-BA8F-9D2F3E3DE704}"/>
    <cellStyle name="Millares 100 11 5 2 2 3 2" xfId="6234" xr:uid="{F7A098F9-7CEE-4AC8-8688-375BBECBF6A7}"/>
    <cellStyle name="Millares 100 11 5 2 2 4" xfId="3830" xr:uid="{26F70C93-6F82-4A81-B411-BD3BEFDD0F2E}"/>
    <cellStyle name="Millares 100 11 5 2 2 4 2" xfId="8073" xr:uid="{78D6F1FA-668F-4A9F-B94A-B1105D420130}"/>
    <cellStyle name="Millares 100 11 5 2 2 5" xfId="4917" xr:uid="{2005B9B6-0AB1-4BE3-8FA1-D075021513C9}"/>
    <cellStyle name="Millares 100 11 5 2 3" xfId="933" xr:uid="{1C9DFB9E-A0CC-4582-9C4C-93356881EF99}"/>
    <cellStyle name="Millares 100 11 5 2 3 2" xfId="2250" xr:uid="{CACB5FF0-817A-4EB3-BE0F-72F19EA33158}"/>
    <cellStyle name="Millares 100 11 5 2 3 2 2" xfId="6498" xr:uid="{199F730D-51D4-4485-87EE-CBFE31391463}"/>
    <cellStyle name="Millares 100 11 5 2 3 3" xfId="4094" xr:uid="{E98D22C5-691A-4A3D-802F-6ADF8716072B}"/>
    <cellStyle name="Millares 100 11 5 2 3 3 2" xfId="8337" xr:uid="{BD5AC52A-C70B-4FCC-AD95-26FC2FFA7C3F}"/>
    <cellStyle name="Millares 100 11 5 2 3 4" xfId="5181" xr:uid="{08886448-9048-42C4-9526-240B20C65746}"/>
    <cellStyle name="Millares 100 11 5 2 4" xfId="1461" xr:uid="{9222F219-3C99-4D84-B4C0-D8056CFE459D}"/>
    <cellStyle name="Millares 100 11 5 2 4 2" xfId="2778" xr:uid="{E70F26D5-A596-4AB6-9AB9-320AE67941EA}"/>
    <cellStyle name="Millares 100 11 5 2 4 2 2" xfId="7026" xr:uid="{77473AA6-64A0-4A4B-811A-547205750E89}"/>
    <cellStyle name="Millares 100 11 5 2 4 3" xfId="5709" xr:uid="{DA221649-4BD6-4ED6-84B9-279F6C40F7D9}"/>
    <cellStyle name="Millares 100 11 5 2 5" xfId="1723" xr:uid="{E54C9B12-5C86-47EB-8F5A-91B523F6237B}"/>
    <cellStyle name="Millares 100 11 5 2 5 2" xfId="5971" xr:uid="{24CB6B1D-4C9B-4CE7-B558-734CDA09232B}"/>
    <cellStyle name="Millares 100 11 5 2 6" xfId="3046" xr:uid="{697AF342-504E-4BFB-BE2E-705105A80D7D}"/>
    <cellStyle name="Millares 100 11 5 2 6 2" xfId="7289" xr:uid="{460DFCFC-58ED-485C-80A2-047668D7BAF7}"/>
    <cellStyle name="Millares 100 11 5 2 7" xfId="3306" xr:uid="{E6462FFE-DED0-4281-8756-58C4AF19DE1B}"/>
    <cellStyle name="Millares 100 11 5 2 7 2" xfId="7549" xr:uid="{A51D9C38-7D6F-4BF9-AC01-06EF53201B93}"/>
    <cellStyle name="Millares 100 11 5 2 8" xfId="3567" xr:uid="{C9DF5CB5-147D-463D-9F05-D6F301A90783}"/>
    <cellStyle name="Millares 100 11 5 2 8 2" xfId="7810" xr:uid="{2851F0E1-968C-4425-8ED2-35E4EB9BAD6A}"/>
    <cellStyle name="Millares 100 11 5 2 9" xfId="4635" xr:uid="{1B119A92-3E4B-4239-83BE-0988D4767460}"/>
    <cellStyle name="Millares 100 11 5 3" xfId="552" xr:uid="{D2D4AEC9-3854-4B32-835E-366EC9708F01}"/>
    <cellStyle name="Millares 100 11 5 3 2" xfId="1080" xr:uid="{8B4D411D-463F-46A9-8E13-D5A21173C06A}"/>
    <cellStyle name="Millares 100 11 5 3 2 2" xfId="2397" xr:uid="{4EEB8D35-527C-486C-9B75-89D3C5136602}"/>
    <cellStyle name="Millares 100 11 5 3 2 2 2" xfId="6645" xr:uid="{816A2F03-B961-4371-9FA1-13FBBBAF0A29}"/>
    <cellStyle name="Millares 100 11 5 3 2 3" xfId="4241" xr:uid="{C42A5B1E-6008-4E1D-A126-D33F6DFBE6B0}"/>
    <cellStyle name="Millares 100 11 5 3 2 3 2" xfId="8484" xr:uid="{0CBF1717-CBC7-485F-9F38-0B8CB1DB6EF8}"/>
    <cellStyle name="Millares 100 11 5 3 2 4" xfId="5328" xr:uid="{DC490351-C260-4BF6-8CF5-2AE7F563AD93}"/>
    <cellStyle name="Millares 100 11 5 3 3" xfId="1870" xr:uid="{02B520AE-8AAE-426F-956B-557F6D656041}"/>
    <cellStyle name="Millares 100 11 5 3 3 2" xfId="6118" xr:uid="{F398765B-2B0E-4F3C-AAD0-1BABB27F8F30}"/>
    <cellStyle name="Millares 100 11 5 3 4" xfId="3714" xr:uid="{428E1F12-D9CC-411B-9FA8-FF06375A6D85}"/>
    <cellStyle name="Millares 100 11 5 3 4 2" xfId="7957" xr:uid="{2998020E-FAB1-4EAB-84BF-E47209FDBC97}"/>
    <cellStyle name="Millares 100 11 5 3 5" xfId="4801" xr:uid="{5D35C957-4DB1-4BC0-B9B9-807BD704B3EC}"/>
    <cellStyle name="Millares 100 11 5 4" xfId="817" xr:uid="{62EC4CC7-049B-4A5B-A23C-CB304AC24C00}"/>
    <cellStyle name="Millares 100 11 5 4 2" xfId="2134" xr:uid="{91511E99-408C-411A-BBCB-B5120AF70C7A}"/>
    <cellStyle name="Millares 100 11 5 4 2 2" xfId="6382" xr:uid="{E1B819FA-C570-4EED-90DA-17FA6DCE0441}"/>
    <cellStyle name="Millares 100 11 5 4 3" xfId="3978" xr:uid="{BC3DE508-A6D2-4F05-A15D-5D94F199C74A}"/>
    <cellStyle name="Millares 100 11 5 4 3 2" xfId="8221" xr:uid="{214AAD3B-0ADD-43F5-ADB0-8B70FC189AA1}"/>
    <cellStyle name="Millares 100 11 5 4 4" xfId="5065" xr:uid="{2942C3C0-8060-4106-9349-178CDD8449BE}"/>
    <cellStyle name="Millares 100 11 5 5" xfId="1345" xr:uid="{8FF8E119-08CC-4B4B-A533-4BD64E3D2529}"/>
    <cellStyle name="Millares 100 11 5 5 2" xfId="2662" xr:uid="{C63A1DD8-5D31-4E84-8DE9-C700246B852D}"/>
    <cellStyle name="Millares 100 11 5 5 2 2" xfId="6910" xr:uid="{A8F41C9C-B494-4319-BDBF-FCCBA0B99758}"/>
    <cellStyle name="Millares 100 11 5 5 3" xfId="5593" xr:uid="{17528DBE-5CCC-406B-A6FB-E4B64E5D162B}"/>
    <cellStyle name="Millares 100 11 5 6" xfId="1607" xr:uid="{060692D1-3999-411C-B40D-ADCF843C1C7C}"/>
    <cellStyle name="Millares 100 11 5 6 2" xfId="5855" xr:uid="{500CE74C-3274-484E-B839-80C58DE8524F}"/>
    <cellStyle name="Millares 100 11 5 7" xfId="2930" xr:uid="{9A44BD64-298B-48A6-A200-79471BC670B3}"/>
    <cellStyle name="Millares 100 11 5 7 2" xfId="7173" xr:uid="{53F39D47-1EF0-400E-9142-5D3102A9F53B}"/>
    <cellStyle name="Millares 100 11 5 8" xfId="3190" xr:uid="{37F26ECD-A749-46DC-988C-D8C834803608}"/>
    <cellStyle name="Millares 100 11 5 8 2" xfId="7433" xr:uid="{0F232711-DD82-4497-9B5D-838A0FD6266A}"/>
    <cellStyle name="Millares 100 11 5 9" xfId="3451" xr:uid="{DFEE8825-2FA2-4433-8983-D8717CBB5F55}"/>
    <cellStyle name="Millares 100 11 5 9 2" xfId="7694" xr:uid="{6D4AAA34-84D3-4424-B0EB-EBC52032C1AC}"/>
    <cellStyle name="Millares 100 11 6" xfId="134" xr:uid="{F11B16F7-ABFF-444D-B3C5-D5B29B771383}"/>
    <cellStyle name="Millares 100 11 6 10" xfId="8689" xr:uid="{A2EA685D-17EC-4800-85BB-46F291DECEB4}"/>
    <cellStyle name="Millares 100 11 6 11" xfId="8950" xr:uid="{EA2DDC10-B845-45AB-A2A8-D9B0C7A568DF}"/>
    <cellStyle name="Millares 100 11 6 12" xfId="9216" xr:uid="{7B0847E5-9590-485F-A380-2CB78EEEB6E1}"/>
    <cellStyle name="Millares 100 11 6 2" xfId="443" xr:uid="{4DC9F305-C806-4166-B96F-EFC7F0A16467}"/>
    <cellStyle name="Millares 100 11 6 2 2" xfId="971" xr:uid="{A389CE86-5A32-4ADA-AFB9-4FBA1024B83E}"/>
    <cellStyle name="Millares 100 11 6 2 2 2" xfId="2288" xr:uid="{8F364B75-D0C5-4274-8775-FCC4DD1E9EEC}"/>
    <cellStyle name="Millares 100 11 6 2 2 2 2" xfId="6536" xr:uid="{1D36DECC-8DC3-4528-A731-1385C9D51C66}"/>
    <cellStyle name="Millares 100 11 6 2 2 3" xfId="4132" xr:uid="{7ECDE141-CED7-490A-9516-684D1B32EEA1}"/>
    <cellStyle name="Millares 100 11 6 2 2 3 2" xfId="8375" xr:uid="{9CF67BEF-C8A3-4768-8BB9-5DFE42246053}"/>
    <cellStyle name="Millares 100 11 6 2 2 4" xfId="5219" xr:uid="{97A845DB-A48C-4B0B-9384-F36688724BA6}"/>
    <cellStyle name="Millares 100 11 6 2 3" xfId="1761" xr:uid="{67CF1B67-B217-4CF4-A0CF-1B59BF2FFBEE}"/>
    <cellStyle name="Millares 100 11 6 2 3 2" xfId="6009" xr:uid="{A0554FAB-BF70-45C3-BB77-D8F1B49C86FA}"/>
    <cellStyle name="Millares 100 11 6 2 4" xfId="3605" xr:uid="{C31D47EA-B4F6-4FB6-80C1-EE9EB8BD668E}"/>
    <cellStyle name="Millares 100 11 6 2 4 2" xfId="7848" xr:uid="{41A5E87A-04D2-4895-A5EC-A6D3866BF86C}"/>
    <cellStyle name="Millares 100 11 6 2 5" xfId="4692" xr:uid="{E0BDC808-E8CB-43A9-8B4D-C55CD8F8CCC9}"/>
    <cellStyle name="Millares 100 11 6 3" xfId="707" xr:uid="{3EBBCDCA-8861-4E18-8FB3-3B0E238F2ECB}"/>
    <cellStyle name="Millares 100 11 6 3 2" xfId="2024" xr:uid="{899540B7-88FB-468A-95C0-B05577D25F79}"/>
    <cellStyle name="Millares 100 11 6 3 2 2" xfId="6272" xr:uid="{9FD2F4C2-72D7-49C9-93AC-E9866786076B}"/>
    <cellStyle name="Millares 100 11 6 3 3" xfId="3868" xr:uid="{4C3ADCC6-7355-437B-8A73-E55D0692535E}"/>
    <cellStyle name="Millares 100 11 6 3 3 2" xfId="8111" xr:uid="{1B50C3A7-2D8E-47C1-9688-927008D8E011}"/>
    <cellStyle name="Millares 100 11 6 3 4" xfId="4955" xr:uid="{F4BEB6FF-B5FD-4A61-86EB-B283D71BAF89}"/>
    <cellStyle name="Millares 100 11 6 4" xfId="1235" xr:uid="{365B1AC5-199A-4CC2-83A8-A45C5BD80320}"/>
    <cellStyle name="Millares 100 11 6 4 2" xfId="2552" xr:uid="{2085F76C-D158-4E6E-A89D-26004E4F2929}"/>
    <cellStyle name="Millares 100 11 6 4 2 2" xfId="6800" xr:uid="{6B967120-FA50-4F59-BF1A-3B178023D312}"/>
    <cellStyle name="Millares 100 11 6 4 3" xfId="5483" xr:uid="{3EEE5FA9-B434-424E-8395-BEA92BC427DC}"/>
    <cellStyle name="Millares 100 11 6 5" xfId="1498" xr:uid="{BE1B6F86-A5FA-4062-ADF6-843830D7AE0C}"/>
    <cellStyle name="Millares 100 11 6 5 2" xfId="5746" xr:uid="{7949F396-2DE9-4654-B4DC-0E33EF71FE52}"/>
    <cellStyle name="Millares 100 11 6 6" xfId="2819" xr:uid="{56259494-B88F-4153-B8F3-29555A3D8D22}"/>
    <cellStyle name="Millares 100 11 6 6 2" xfId="7064" xr:uid="{B486DEB1-CFCC-46E2-85FD-193950188881}"/>
    <cellStyle name="Millares 100 11 6 7" xfId="3080" xr:uid="{5901F9B6-6D6A-433F-BF41-5A88D2FA4DF0}"/>
    <cellStyle name="Millares 100 11 6 7 2" xfId="7323" xr:uid="{0CF425D8-5621-4159-9B35-0B9D8CD9665F}"/>
    <cellStyle name="Millares 100 11 6 8" xfId="3342" xr:uid="{AFDFB41E-8596-4DAD-8C8C-C17470122FB7}"/>
    <cellStyle name="Millares 100 11 6 8 2" xfId="7585" xr:uid="{FD53C955-E47D-428D-B4AF-3B8F3E5A8735}"/>
    <cellStyle name="Millares 100 11 6 9" xfId="4402" xr:uid="{B028355E-79D0-4A95-B839-7CC0855D1CED}"/>
    <cellStyle name="Millares 100 11 7" xfId="123" xr:uid="{A89F3C9F-F3F6-4139-B4F4-C9D396DD35A0}"/>
    <cellStyle name="Millares 100 11 7 10" xfId="8678" xr:uid="{A0F936FE-E106-4745-95CF-2615EAAA6EF1}"/>
    <cellStyle name="Millares 100 11 7 11" xfId="8939" xr:uid="{C51A0EB2-ADE0-4D65-844C-5205A05F6F33}"/>
    <cellStyle name="Millares 100 11 7 12" xfId="9205" xr:uid="{A7CF3DF9-D804-454F-BC86-67812ABE9FB5}"/>
    <cellStyle name="Millares 100 11 7 2" xfId="432" xr:uid="{C5C999FD-7CF0-4E22-9B3B-12BD13C37794}"/>
    <cellStyle name="Millares 100 11 7 2 2" xfId="960" xr:uid="{42389063-ED5B-46B9-89F5-1F8638A2D01B}"/>
    <cellStyle name="Millares 100 11 7 2 2 2" xfId="2277" xr:uid="{8F2EFC37-3DBF-4E8E-B6D3-D37D13BFB5F3}"/>
    <cellStyle name="Millares 100 11 7 2 2 2 2" xfId="6525" xr:uid="{68819AC5-3933-48A4-B213-B454AA3B6C3A}"/>
    <cellStyle name="Millares 100 11 7 2 2 3" xfId="4121" xr:uid="{1782FDD9-3D8B-4F53-B484-D4111937C84C}"/>
    <cellStyle name="Millares 100 11 7 2 2 3 2" xfId="8364" xr:uid="{BC2F1676-F1FE-496A-A5D3-FE26F38B5EFA}"/>
    <cellStyle name="Millares 100 11 7 2 2 4" xfId="5208" xr:uid="{41DE44C4-4460-44AD-BA48-F2392772270E}"/>
    <cellStyle name="Millares 100 11 7 2 3" xfId="1750" xr:uid="{B09C9A36-60C7-4B04-99DC-BEAFB5F75D84}"/>
    <cellStyle name="Millares 100 11 7 2 3 2" xfId="5998" xr:uid="{C5500916-246B-463E-8DB4-68078DFD72AD}"/>
    <cellStyle name="Millares 100 11 7 2 4" xfId="3594" xr:uid="{8DFFD623-8A13-403B-9225-56DA8EDED463}"/>
    <cellStyle name="Millares 100 11 7 2 4 2" xfId="7837" xr:uid="{AA46C34E-A894-4E12-A98D-C86F02C7752B}"/>
    <cellStyle name="Millares 100 11 7 2 5" xfId="4681" xr:uid="{16B82716-355E-4AF1-9E66-579B6B10B129}"/>
    <cellStyle name="Millares 100 11 7 3" xfId="696" xr:uid="{D18C686C-4B97-425C-8057-EC7FFFD5A25C}"/>
    <cellStyle name="Millares 100 11 7 3 2" xfId="2013" xr:uid="{2BCFC473-2AFD-4134-9A31-E7557D46279E}"/>
    <cellStyle name="Millares 100 11 7 3 2 2" xfId="6261" xr:uid="{C070353B-D947-4406-9CD3-2EC28570FFB7}"/>
    <cellStyle name="Millares 100 11 7 3 3" xfId="3857" xr:uid="{955F2BA8-5331-410B-AFB0-E9CBEBA1092D}"/>
    <cellStyle name="Millares 100 11 7 3 3 2" xfId="8100" xr:uid="{7C13B328-3878-442F-A7A5-D1105C821DD9}"/>
    <cellStyle name="Millares 100 11 7 3 4" xfId="4944" xr:uid="{9D2C6DDF-BF9D-4C65-81B9-0919E8648FE1}"/>
    <cellStyle name="Millares 100 11 7 4" xfId="1224" xr:uid="{946F5C85-95C1-4B24-A8B0-530FB5E5539C}"/>
    <cellStyle name="Millares 100 11 7 4 2" xfId="2541" xr:uid="{3774E10A-240C-40DF-9797-44D0BDBE52ED}"/>
    <cellStyle name="Millares 100 11 7 4 2 2" xfId="6789" xr:uid="{1632C583-AB96-4519-9B0A-3BEF198A8D00}"/>
    <cellStyle name="Millares 100 11 7 4 3" xfId="5472" xr:uid="{97697A65-03A7-419C-90A0-EDCA8CF8971F}"/>
    <cellStyle name="Millares 100 11 7 5" xfId="1487" xr:uid="{59A61A92-45B0-4694-BEB9-EDCFF4CF15D7}"/>
    <cellStyle name="Millares 100 11 7 5 2" xfId="5735" xr:uid="{0D3B478F-E95D-43A7-9746-B36B94232BF3}"/>
    <cellStyle name="Millares 100 11 7 6" xfId="2808" xr:uid="{2BD5E736-245F-4399-A17E-3592B0C5BE6F}"/>
    <cellStyle name="Millares 100 11 7 6 2" xfId="7053" xr:uid="{EBB2AD44-1D72-49CF-B923-559B8BB702C3}"/>
    <cellStyle name="Millares 100 11 7 7" xfId="3069" xr:uid="{CD94CACA-3CF8-4FE0-9C4A-5F7986C0D810}"/>
    <cellStyle name="Millares 100 11 7 7 2" xfId="7312" xr:uid="{C42DD778-AEEF-4489-B5C1-A89E95933EB8}"/>
    <cellStyle name="Millares 100 11 7 8" xfId="3331" xr:uid="{D3DBDB11-443C-4871-AE7C-B9CF057E15E0}"/>
    <cellStyle name="Millares 100 11 7 8 2" xfId="7574" xr:uid="{98753690-3ED2-4B17-A94B-ECD94FC410F8}"/>
    <cellStyle name="Millares 100 11 7 9" xfId="4391" xr:uid="{44C7128F-C487-4A04-B4F5-89A5C2E82F4D}"/>
    <cellStyle name="Millares 101" xfId="10" xr:uid="{EB6956A9-0B76-4F10-A4A0-8FBD9D8C1D25}"/>
    <cellStyle name="Millares 11" xfId="166" xr:uid="{037BEA5B-7D63-43CB-927E-08113258219A}"/>
    <cellStyle name="Millares 11 3" xfId="102" xr:uid="{16DC8C11-A025-4F1B-BD68-BB89AE2DDD5A}"/>
    <cellStyle name="Millares 12" xfId="144" xr:uid="{016C039E-6FD7-48FE-B5B5-6D98E28F8B94}"/>
    <cellStyle name="Millares 12 10" xfId="1243" xr:uid="{5EED8474-05B8-49C1-AAA0-3F6070FF3281}"/>
    <cellStyle name="Millares 12 10 2" xfId="2560" xr:uid="{A9B5FC53-76F6-4217-B79F-8A242C784718}"/>
    <cellStyle name="Millares 12 10 2 2" xfId="6808" xr:uid="{9963B4C8-C38E-4FAA-A12C-28898B38053F}"/>
    <cellStyle name="Millares 12 10 3" xfId="5491" xr:uid="{C9D1D669-506F-470C-9936-9BDD9FCA3377}"/>
    <cellStyle name="Millares 12 11" xfId="1506" xr:uid="{AE6A1D5A-6D13-4882-8593-9874DDDC8BBA}"/>
    <cellStyle name="Millares 12 11 2" xfId="5754" xr:uid="{83A9EE41-E24C-4506-A7A8-83C11C15C001}"/>
    <cellStyle name="Millares 12 12" xfId="2827" xr:uid="{0F6F57A9-6EE7-4A4F-A145-ECD1F028974E}"/>
    <cellStyle name="Millares 12 12 2" xfId="7072" xr:uid="{5C209258-816B-46F8-8994-F3D448DB266A}"/>
    <cellStyle name="Millares 12 13" xfId="3088" xr:uid="{81F409F4-3047-46EC-8FA6-B244F856BD6B}"/>
    <cellStyle name="Millares 12 13 2" xfId="7331" xr:uid="{EA3A2224-88AE-4B16-877E-7ED174BF8763}"/>
    <cellStyle name="Millares 12 14" xfId="3350" xr:uid="{D12C6043-17CA-4636-BDC4-14D1B7639E0C}"/>
    <cellStyle name="Millares 12 14 2" xfId="7593" xr:uid="{606B931C-D6F9-4C44-8AEF-9C4E5A8BF86B}"/>
    <cellStyle name="Millares 12 15" xfId="4410" xr:uid="{FEBF487D-4522-4569-9690-B8F516BE26DF}"/>
    <cellStyle name="Millares 12 16" xfId="8697" xr:uid="{CE607567-CFE5-4E27-8E44-EA91803A02F0}"/>
    <cellStyle name="Millares 12 17" xfId="8958" xr:uid="{EAFB0535-94CF-400F-8CE2-C3ADE88B6E45}"/>
    <cellStyle name="Millares 12 18" xfId="9224" xr:uid="{9D538D9C-286D-4BC8-8F1D-3A2A19406ECE}"/>
    <cellStyle name="Millares 12 2" xfId="153" xr:uid="{5243DF47-7C61-4A7D-A34B-009C19ABD49D}"/>
    <cellStyle name="Millares 12 2 10" xfId="1245" xr:uid="{1D67749D-15C8-4168-A3A0-DF0578F0F1B5}"/>
    <cellStyle name="Millares 12 2 10 2" xfId="2562" xr:uid="{EAB21787-E711-4C95-A201-86C3A84D2029}"/>
    <cellStyle name="Millares 12 2 10 2 2" xfId="6810" xr:uid="{134759E2-D09F-4EC3-B89D-BE87EFCA1444}"/>
    <cellStyle name="Millares 12 2 10 3" xfId="5493" xr:uid="{FFCA71CD-8922-452B-A03C-25C6FC817FB4}"/>
    <cellStyle name="Millares 12 2 11" xfId="1508" xr:uid="{C74096B6-0DE1-4644-A8E7-5568ABF1949E}"/>
    <cellStyle name="Millares 12 2 11 2" xfId="5756" xr:uid="{38C4869A-87DA-4A23-8A7E-ABAED0A84D05}"/>
    <cellStyle name="Millares 12 2 12" xfId="2829" xr:uid="{0E31A588-10F1-4A4A-A1F3-3130B1A8BEFF}"/>
    <cellStyle name="Millares 12 2 12 2" xfId="7074" xr:uid="{7D370F69-9E99-4179-9248-A11E4F07BC0E}"/>
    <cellStyle name="Millares 12 2 13" xfId="3090" xr:uid="{77F9E02F-4180-441F-988B-F429C548A4C5}"/>
    <cellStyle name="Millares 12 2 13 2" xfId="7333" xr:uid="{A94E50AA-446B-45DC-B72E-EA6AEC43D4F5}"/>
    <cellStyle name="Millares 12 2 14" xfId="3352" xr:uid="{098ABC7A-ECC6-4A00-B8F5-E960DF2DCF35}"/>
    <cellStyle name="Millares 12 2 14 2" xfId="7595" xr:uid="{16EEA2B2-D38C-43E0-BE5A-DF5DDE3E521B}"/>
    <cellStyle name="Millares 12 2 15" xfId="4413" xr:uid="{D244F92D-9634-41FF-B05A-C4318566A04E}"/>
    <cellStyle name="Millares 12 2 16" xfId="8699" xr:uid="{731AA589-E95A-4DEC-85D5-D8513B5AF0B6}"/>
    <cellStyle name="Millares 12 2 17" xfId="8960" xr:uid="{7422A1A9-F8F1-45E6-BC39-A1DB114ED23C}"/>
    <cellStyle name="Millares 12 2 18" xfId="9227" xr:uid="{2428B47E-0931-462A-BA39-E34B3B447CF9}"/>
    <cellStyle name="Millares 12 2 2" xfId="184" xr:uid="{70A8AD41-AC89-4C06-A197-0DF05DBC4000}"/>
    <cellStyle name="Millares 12 2 2 10" xfId="3370" xr:uid="{EA5E41F6-A76E-4380-96A5-613B5B0F65E7}"/>
    <cellStyle name="Millares 12 2 2 10 2" xfId="7613" xr:uid="{79DB1061-EFBF-4E05-B772-8255288DA547}"/>
    <cellStyle name="Millares 12 2 2 11" xfId="4433" xr:uid="{279EA7D6-E4C5-4B93-AB26-03F7E8113A4B}"/>
    <cellStyle name="Millares 12 2 2 12" xfId="8717" xr:uid="{FBB18536-DE94-4AA0-81D2-5C47CDA5B11E}"/>
    <cellStyle name="Millares 12 2 2 13" xfId="8978" xr:uid="{D94AEB5C-2774-4654-B5AE-FB6551EEC8ED}"/>
    <cellStyle name="Millares 12 2 2 14" xfId="9245" xr:uid="{CE71B79A-39AB-40D4-8BC5-6CAB40EF9081}"/>
    <cellStyle name="Millares 12 2 2 2" xfId="222" xr:uid="{48A7B7C6-200E-4C6E-BA1D-99E5DCF4F96E}"/>
    <cellStyle name="Millares 12 2 2 2 10" xfId="4470" xr:uid="{1E91D94F-6931-4E99-98E1-1E1F87A07FD8}"/>
    <cellStyle name="Millares 12 2 2 2 11" xfId="8754" xr:uid="{4822F504-3300-4E72-8795-5D8CCEA2A64A}"/>
    <cellStyle name="Millares 12 2 2 2 12" xfId="9015" xr:uid="{82E2F0DD-DAA8-4EEB-B65D-142D4422319D}"/>
    <cellStyle name="Millares 12 2 2 2 13" xfId="9282" xr:uid="{6EB73203-717F-45D3-BEA8-64DC7DE119E5}"/>
    <cellStyle name="Millares 12 2 2 2 2" xfId="361" xr:uid="{2E2467D4-CC0F-4468-B03F-B01525C6719A}"/>
    <cellStyle name="Millares 12 2 2 2 2 10" xfId="8870" xr:uid="{4D953DC4-A138-478B-A5AE-8678356ED163}"/>
    <cellStyle name="Millares 12 2 2 2 2 11" xfId="9132" xr:uid="{D41E6CEC-E7ED-40A0-A41B-DB879FB7133D}"/>
    <cellStyle name="Millares 12 2 2 2 2 12" xfId="9399" xr:uid="{7FCA27A3-7BA6-4C65-B3C9-673CAF987D31}"/>
    <cellStyle name="Millares 12 2 2 2 2 2" xfId="624" xr:uid="{887FEDC6-DE1D-457F-91DA-12C2E2361B14}"/>
    <cellStyle name="Millares 12 2 2 2 2 2 2" xfId="1152" xr:uid="{E28ED478-39D7-4F1B-8C83-04EB412BAE3C}"/>
    <cellStyle name="Millares 12 2 2 2 2 2 2 2" xfId="2469" xr:uid="{5A3D6431-3674-4D5A-B0A7-D788ED25F244}"/>
    <cellStyle name="Millares 12 2 2 2 2 2 2 2 2" xfId="6717" xr:uid="{1FA80B84-B9E6-413C-B19A-884E842D5F3F}"/>
    <cellStyle name="Millares 12 2 2 2 2 2 2 3" xfId="4313" xr:uid="{039BE3A1-CE3E-4955-8213-10FCA751E2FF}"/>
    <cellStyle name="Millares 12 2 2 2 2 2 2 3 2" xfId="8556" xr:uid="{A98A05A4-7799-49EC-8DCC-F88DBC50B662}"/>
    <cellStyle name="Millares 12 2 2 2 2 2 2 4" xfId="5400" xr:uid="{64E42D08-0434-4F6F-92D4-8EF2E690ABE5}"/>
    <cellStyle name="Millares 12 2 2 2 2 2 3" xfId="1942" xr:uid="{1D751820-6538-4F26-B5F9-DD32875A6D2C}"/>
    <cellStyle name="Millares 12 2 2 2 2 2 3 2" xfId="6190" xr:uid="{5B07213E-2A6F-481F-9109-AB22CC49487E}"/>
    <cellStyle name="Millares 12 2 2 2 2 2 4" xfId="3786" xr:uid="{084FEE4B-A8B6-4124-8B45-2AFB9FEAB3C1}"/>
    <cellStyle name="Millares 12 2 2 2 2 2 4 2" xfId="8029" xr:uid="{BE92587F-D5C8-4E4C-87A0-0ECACABE1B3E}"/>
    <cellStyle name="Millares 12 2 2 2 2 2 5" xfId="4873" xr:uid="{159A9772-BE42-4332-9D70-92C0DC44A7F9}"/>
    <cellStyle name="Millares 12 2 2 2 2 3" xfId="889" xr:uid="{688F2939-A47D-4AB2-889C-D16E1994B49A}"/>
    <cellStyle name="Millares 12 2 2 2 2 3 2" xfId="2206" xr:uid="{BD170B30-0788-4123-B1D5-6A838244828A}"/>
    <cellStyle name="Millares 12 2 2 2 2 3 2 2" xfId="6454" xr:uid="{E1D885F4-DC62-4FE5-9927-85A5CFED8696}"/>
    <cellStyle name="Millares 12 2 2 2 2 3 3" xfId="4050" xr:uid="{8313E309-DCC0-4388-8275-0C4DBF1CA8F9}"/>
    <cellStyle name="Millares 12 2 2 2 2 3 3 2" xfId="8293" xr:uid="{008C17A1-CA84-40CA-80A8-1EFC97C7B409}"/>
    <cellStyle name="Millares 12 2 2 2 2 3 4" xfId="5137" xr:uid="{B57F98F3-E856-42B4-8B1A-BE93851E1000}"/>
    <cellStyle name="Millares 12 2 2 2 2 4" xfId="1417" xr:uid="{6D635B2A-FF91-4A00-B400-2AF81430AE0F}"/>
    <cellStyle name="Millares 12 2 2 2 2 4 2" xfId="2734" xr:uid="{B24A5214-10AB-4DFD-B18C-67D673BB6882}"/>
    <cellStyle name="Millares 12 2 2 2 2 4 2 2" xfId="6982" xr:uid="{0E46B177-1EB8-4605-844D-904C7313FAAB}"/>
    <cellStyle name="Millares 12 2 2 2 2 4 3" xfId="5665" xr:uid="{B534A37C-927E-4837-89BF-BC96545ED596}"/>
    <cellStyle name="Millares 12 2 2 2 2 5" xfId="1679" xr:uid="{6299E0B2-8DCB-43BD-AF44-9D68702E38D8}"/>
    <cellStyle name="Millares 12 2 2 2 2 5 2" xfId="5927" xr:uid="{6EDBD5F2-0482-47D4-B80B-97DCB5E115C7}"/>
    <cellStyle name="Millares 12 2 2 2 2 6" xfId="3002" xr:uid="{9977CD7E-E841-4D7D-94B3-DA6CF0050F9B}"/>
    <cellStyle name="Millares 12 2 2 2 2 6 2" xfId="7245" xr:uid="{EE2D95D5-5933-480B-9FD7-25963952AD34}"/>
    <cellStyle name="Millares 12 2 2 2 2 7" xfId="3262" xr:uid="{3282C528-0B46-4F2B-942B-BD85A792E67F}"/>
    <cellStyle name="Millares 12 2 2 2 2 7 2" xfId="7505" xr:uid="{A3340ED4-4CE6-44EC-AEB8-47C596A09A25}"/>
    <cellStyle name="Millares 12 2 2 2 2 8" xfId="3523" xr:uid="{C7E4F3F8-8939-4862-A377-45C713E9AD06}"/>
    <cellStyle name="Millares 12 2 2 2 2 8 2" xfId="7766" xr:uid="{1B82F9FF-64A9-4B1C-B8FE-7026BD0257B5}"/>
    <cellStyle name="Millares 12 2 2 2 2 9" xfId="4591" xr:uid="{92DF2B3C-FBB6-448D-94BC-4D6CAB63DC6C}"/>
    <cellStyle name="Millares 12 2 2 2 3" xfId="508" xr:uid="{25B87100-F24D-4A82-90E4-A60E6F419C0A}"/>
    <cellStyle name="Millares 12 2 2 2 3 2" xfId="1036" xr:uid="{19ABFA7C-FA01-4B1B-8EC3-7DFB4B5EAA93}"/>
    <cellStyle name="Millares 12 2 2 2 3 2 2" xfId="2353" xr:uid="{6D9E784D-5185-4CA3-B910-BDACF056CBCF}"/>
    <cellStyle name="Millares 12 2 2 2 3 2 2 2" xfId="6601" xr:uid="{E85C9C22-7187-4CCA-A461-F76E26910F2F}"/>
    <cellStyle name="Millares 12 2 2 2 3 2 3" xfId="4197" xr:uid="{9816D25C-A908-4C2F-8A65-3A1F1E1FBBB5}"/>
    <cellStyle name="Millares 12 2 2 2 3 2 3 2" xfId="8440" xr:uid="{870A8D30-F141-4377-9C02-1D85A1E8BCFC}"/>
    <cellStyle name="Millares 12 2 2 2 3 2 4" xfId="5284" xr:uid="{23585047-1B14-4D6F-B723-316BDECF21BA}"/>
    <cellStyle name="Millares 12 2 2 2 3 3" xfId="1826" xr:uid="{D4846248-9CDD-43AF-84C6-357E0B191DEA}"/>
    <cellStyle name="Millares 12 2 2 2 3 3 2" xfId="6074" xr:uid="{FFE4A858-712C-4526-97B5-044524318CF7}"/>
    <cellStyle name="Millares 12 2 2 2 3 4" xfId="3670" xr:uid="{53667C72-7AEC-4840-B169-2BE7F7FB0E15}"/>
    <cellStyle name="Millares 12 2 2 2 3 4 2" xfId="7913" xr:uid="{9257FD88-C832-42F9-89BD-5D8D9A00CB02}"/>
    <cellStyle name="Millares 12 2 2 2 3 5" xfId="4757" xr:uid="{4DD7395B-5872-43BE-B945-3D20AD0E038D}"/>
    <cellStyle name="Millares 12 2 2 2 4" xfId="772" xr:uid="{90336F2F-26C3-4547-A7B8-38659E9E64D5}"/>
    <cellStyle name="Millares 12 2 2 2 4 2" xfId="2089" xr:uid="{50730086-8280-4983-807A-B296841327AF}"/>
    <cellStyle name="Millares 12 2 2 2 4 2 2" xfId="6337" xr:uid="{4F0CBA9C-2EB3-4B61-8F2B-18A70A78B8B9}"/>
    <cellStyle name="Millares 12 2 2 2 4 3" xfId="3933" xr:uid="{65FDA216-717F-4F11-A737-8112F7231DDD}"/>
    <cellStyle name="Millares 12 2 2 2 4 3 2" xfId="8176" xr:uid="{16DFE39F-3E42-42E6-9691-915B028B939A}"/>
    <cellStyle name="Millares 12 2 2 2 4 4" xfId="5020" xr:uid="{2A200781-85AE-4A09-ADDA-09ECE1EB4E33}"/>
    <cellStyle name="Millares 12 2 2 2 5" xfId="1300" xr:uid="{3B21712D-B2AD-48FE-BBB0-A30A90098127}"/>
    <cellStyle name="Millares 12 2 2 2 5 2" xfId="2617" xr:uid="{21D42052-4B4D-4BB0-9A23-4AD1E8314431}"/>
    <cellStyle name="Millares 12 2 2 2 5 2 2" xfId="6865" xr:uid="{09B297CB-DE0F-4422-B7E4-6A02058C5463}"/>
    <cellStyle name="Millares 12 2 2 2 5 3" xfId="5548" xr:uid="{24E2EEA1-BE6E-4F3F-94FF-243224303C3B}"/>
    <cellStyle name="Millares 12 2 2 2 6" xfId="1563" xr:uid="{25BAA147-A12C-424A-8277-874592EAC6BC}"/>
    <cellStyle name="Millares 12 2 2 2 6 2" xfId="5811" xr:uid="{1E44C1A5-2CAA-415E-994F-6B011C9C3A35}"/>
    <cellStyle name="Millares 12 2 2 2 7" xfId="2885" xr:uid="{185B36A7-F9A1-40F8-A040-D24F80891F00}"/>
    <cellStyle name="Millares 12 2 2 2 7 2" xfId="7129" xr:uid="{A5FE0BD0-92B8-4262-888B-0888F33A0554}"/>
    <cellStyle name="Millares 12 2 2 2 8" xfId="3145" xr:uid="{18DC7908-AC7A-4391-B92F-FCD8E3875E2A}"/>
    <cellStyle name="Millares 12 2 2 2 8 2" xfId="7388" xr:uid="{C85C626F-CCB4-4661-BE17-BB37ECCCE332}"/>
    <cellStyle name="Millares 12 2 2 2 9" xfId="3407" xr:uid="{9A5F77E1-544C-4CF7-AD67-9AACDE515084}"/>
    <cellStyle name="Millares 12 2 2 2 9 2" xfId="7650" xr:uid="{341E5AF0-132A-4852-BFFF-79B83FC461E2}"/>
    <cellStyle name="Millares 12 2 2 3" xfId="324" xr:uid="{7028DBDE-0B19-4380-981E-DE1037976B4A}"/>
    <cellStyle name="Millares 12 2 2 3 10" xfId="8833" xr:uid="{D0625ED4-324E-4633-A154-14D23FB7C97C}"/>
    <cellStyle name="Millares 12 2 2 3 11" xfId="9095" xr:uid="{BF74AC53-18D7-4200-A7E9-74B38F795B8E}"/>
    <cellStyle name="Millares 12 2 2 3 12" xfId="9362" xr:uid="{73B2D663-A671-428A-B2D3-A9A08B85D916}"/>
    <cellStyle name="Millares 12 2 2 3 2" xfId="587" xr:uid="{CEEE5ACA-D51E-45E1-B356-1A7FA35025ED}"/>
    <cellStyle name="Millares 12 2 2 3 2 2" xfId="1115" xr:uid="{6B4A9270-F53B-4E15-BF6E-CF7B2256DE2E}"/>
    <cellStyle name="Millares 12 2 2 3 2 2 2" xfId="2432" xr:uid="{14CD3923-E5FE-4331-A56A-CB0069D4D822}"/>
    <cellStyle name="Millares 12 2 2 3 2 2 2 2" xfId="6680" xr:uid="{3F668608-3595-4C6F-BBAE-5EA229E92AC6}"/>
    <cellStyle name="Millares 12 2 2 3 2 2 3" xfId="4276" xr:uid="{8355EF1E-6570-4278-B452-CBE7E232AF1A}"/>
    <cellStyle name="Millares 12 2 2 3 2 2 3 2" xfId="8519" xr:uid="{0F64971E-1AD1-4587-800C-0F200FF99B50}"/>
    <cellStyle name="Millares 12 2 2 3 2 2 4" xfId="5363" xr:uid="{AC53F8C3-81C9-418B-A008-BC1B85B6A24A}"/>
    <cellStyle name="Millares 12 2 2 3 2 3" xfId="1905" xr:uid="{BAF34D3F-EAA3-4117-8605-EB12E50F2E56}"/>
    <cellStyle name="Millares 12 2 2 3 2 3 2" xfId="6153" xr:uid="{DB1985A2-76D4-4DF3-A4C7-48F8914B554A}"/>
    <cellStyle name="Millares 12 2 2 3 2 4" xfId="3749" xr:uid="{DF45AD79-3146-4ED1-BAF9-2B899C443E02}"/>
    <cellStyle name="Millares 12 2 2 3 2 4 2" xfId="7992" xr:uid="{9733AC9C-9C5B-42C5-B518-2410760B4113}"/>
    <cellStyle name="Millares 12 2 2 3 2 5" xfId="4836" xr:uid="{9377358C-DDB5-43FF-9B6B-0ED1B39CBD6C}"/>
    <cellStyle name="Millares 12 2 2 3 3" xfId="852" xr:uid="{2F59C977-E93E-4D06-9202-3839B99D2760}"/>
    <cellStyle name="Millares 12 2 2 3 3 2" xfId="2169" xr:uid="{91CBB7C3-92F1-434B-84DA-D1E0E5F8193A}"/>
    <cellStyle name="Millares 12 2 2 3 3 2 2" xfId="6417" xr:uid="{CB253FF1-C019-4B8D-B358-4DB5258EADCF}"/>
    <cellStyle name="Millares 12 2 2 3 3 3" xfId="4013" xr:uid="{E86F9ED6-5EE4-4A2B-8D50-CB11560C5378}"/>
    <cellStyle name="Millares 12 2 2 3 3 3 2" xfId="8256" xr:uid="{0B074A90-7274-4960-9314-F565F37A6833}"/>
    <cellStyle name="Millares 12 2 2 3 3 4" xfId="5100" xr:uid="{0D984EE0-6DA0-4E08-8FD5-DCA1A95749A1}"/>
    <cellStyle name="Millares 12 2 2 3 4" xfId="1380" xr:uid="{569CDD2B-7207-470F-A1A9-C63083D095DB}"/>
    <cellStyle name="Millares 12 2 2 3 4 2" xfId="2697" xr:uid="{2AA0D973-D169-4C77-AD2D-DE24AD1CF310}"/>
    <cellStyle name="Millares 12 2 2 3 4 2 2" xfId="6945" xr:uid="{A3150F06-82AA-4C7D-BB2E-ABF6C1E12D73}"/>
    <cellStyle name="Millares 12 2 2 3 4 3" xfId="5628" xr:uid="{D278139B-12B8-4AA6-A2B8-5989790448A0}"/>
    <cellStyle name="Millares 12 2 2 3 5" xfId="1642" xr:uid="{E9DD5E7A-5125-4905-A01C-8D6480049B8D}"/>
    <cellStyle name="Millares 12 2 2 3 5 2" xfId="5890" xr:uid="{8E736A64-02E9-4FF1-A08B-FC96A4FBE290}"/>
    <cellStyle name="Millares 12 2 2 3 6" xfId="2965" xr:uid="{0E67FD5A-16E9-4F80-91CF-42F9F23CF8A5}"/>
    <cellStyle name="Millares 12 2 2 3 6 2" xfId="7208" xr:uid="{14CCAD11-76FC-4EC5-B71A-15DC7DD7FDC1}"/>
    <cellStyle name="Millares 12 2 2 3 7" xfId="3225" xr:uid="{8EB4B06A-A167-4C86-9BAB-D07DEE078722}"/>
    <cellStyle name="Millares 12 2 2 3 7 2" xfId="7468" xr:uid="{2D2E52B4-3F35-4B0B-BEAA-8F50030D90E3}"/>
    <cellStyle name="Millares 12 2 2 3 8" xfId="3486" xr:uid="{F1E265D5-757E-4C5C-9CB5-9F4F94BEF122}"/>
    <cellStyle name="Millares 12 2 2 3 8 2" xfId="7729" xr:uid="{14F416C0-9CF3-4D87-B368-77BF88ECCB6D}"/>
    <cellStyle name="Millares 12 2 2 3 9" xfId="4554" xr:uid="{48FF1D9B-2055-45F3-9C74-1A0E5D4B40E4}"/>
    <cellStyle name="Millares 12 2 2 4" xfId="471" xr:uid="{486805FE-C0E7-4909-B0D1-3528E66303F8}"/>
    <cellStyle name="Millares 12 2 2 4 2" xfId="999" xr:uid="{B6EF7C15-C7C8-4898-B8A2-54C71C228FAE}"/>
    <cellStyle name="Millares 12 2 2 4 2 2" xfId="2316" xr:uid="{8B585E53-14BA-48AA-BB0E-AA1E42C63C69}"/>
    <cellStyle name="Millares 12 2 2 4 2 2 2" xfId="6564" xr:uid="{371DD223-8E79-4356-8864-94790BD6CA49}"/>
    <cellStyle name="Millares 12 2 2 4 2 3" xfId="4160" xr:uid="{616C7D49-556E-4879-A688-44D7D1D21BE8}"/>
    <cellStyle name="Millares 12 2 2 4 2 3 2" xfId="8403" xr:uid="{660F51C6-D20F-4DC6-85F3-349F0C73C2C4}"/>
    <cellStyle name="Millares 12 2 2 4 2 4" xfId="5247" xr:uid="{53A416A4-EE09-4252-9817-20D6EF8BB995}"/>
    <cellStyle name="Millares 12 2 2 4 3" xfId="1789" xr:uid="{1D2E5CF8-3844-4CAB-BACD-6DEFB57485BB}"/>
    <cellStyle name="Millares 12 2 2 4 3 2" xfId="6037" xr:uid="{31F55BAA-AFC3-4DD6-AF61-2A6A70D1A823}"/>
    <cellStyle name="Millares 12 2 2 4 4" xfId="3633" xr:uid="{489FE7F9-E49F-4159-8069-BB741B9810FE}"/>
    <cellStyle name="Millares 12 2 2 4 4 2" xfId="7876" xr:uid="{4FEDCA76-8260-4D2D-AEED-E2BED9AA0697}"/>
    <cellStyle name="Millares 12 2 2 4 5" xfId="4720" xr:uid="{5C4306A9-93DC-408E-A0BF-F218348AF4C9}"/>
    <cellStyle name="Millares 12 2 2 5" xfId="735" xr:uid="{E4DB7F53-D9E7-49C2-ADC2-7584187C375C}"/>
    <cellStyle name="Millares 12 2 2 5 2" xfId="2052" xr:uid="{A9B3F695-2FD5-4CE8-B8C8-2B62E00C906C}"/>
    <cellStyle name="Millares 12 2 2 5 2 2" xfId="6300" xr:uid="{3A904002-612D-46F2-8865-F8A6326D2EFD}"/>
    <cellStyle name="Millares 12 2 2 5 3" xfId="3896" xr:uid="{4ED2F5FC-1CB9-429D-9384-ACEDA444201E}"/>
    <cellStyle name="Millares 12 2 2 5 3 2" xfId="8139" xr:uid="{567C1E72-E3F3-4819-AD91-BD274FB0E566}"/>
    <cellStyle name="Millares 12 2 2 5 4" xfId="4983" xr:uid="{950E9132-2658-41BD-8695-398982D6BA04}"/>
    <cellStyle name="Millares 12 2 2 6" xfId="1263" xr:uid="{AED3BBE1-20E7-446C-B817-E483C8EEDE4C}"/>
    <cellStyle name="Millares 12 2 2 6 2" xfId="2580" xr:uid="{387C7F29-C25A-4012-A01F-5B19BC06E338}"/>
    <cellStyle name="Millares 12 2 2 6 2 2" xfId="6828" xr:uid="{30AFBAE4-3B5F-4D76-89A1-4BE83D49C99B}"/>
    <cellStyle name="Millares 12 2 2 6 3" xfId="5511" xr:uid="{2A7CF19F-7A6B-4667-8DE1-8250469E09E0}"/>
    <cellStyle name="Millares 12 2 2 7" xfId="1526" xr:uid="{AF485CC6-60F0-4601-AB1C-1ED310DE9532}"/>
    <cellStyle name="Millares 12 2 2 7 2" xfId="5774" xr:uid="{68718F03-E9AA-4F56-B04E-2C5919EE9030}"/>
    <cellStyle name="Millares 12 2 2 8" xfId="2848" xr:uid="{7DB190CA-97DD-4430-B104-56B1F2A300D0}"/>
    <cellStyle name="Millares 12 2 2 8 2" xfId="7092" xr:uid="{CA801CA6-BE3E-4603-A7AE-26BF99C6CF93}"/>
    <cellStyle name="Millares 12 2 2 9" xfId="3108" xr:uid="{3191B6FE-BE1E-4134-8051-61155771C18D}"/>
    <cellStyle name="Millares 12 2 2 9 2" xfId="7351" xr:uid="{D9B7D9D7-10BB-438A-926D-4BB067D526D5}"/>
    <cellStyle name="Millares 12 2 3" xfId="204" xr:uid="{20046DCF-68A7-4C8C-BF4F-D4ECA6E30415}"/>
    <cellStyle name="Millares 12 2 3 10" xfId="4452" xr:uid="{EE882F0F-99BB-44FA-BEF8-F1CF2BBCF822}"/>
    <cellStyle name="Millares 12 2 3 11" xfId="8736" xr:uid="{7A06F87C-5144-4B3A-8E32-AA7D8C72538A}"/>
    <cellStyle name="Millares 12 2 3 12" xfId="8997" xr:uid="{35819281-4080-4490-8BB3-F31C250873C7}"/>
    <cellStyle name="Millares 12 2 3 13" xfId="9264" xr:uid="{E7A28121-6194-46B1-B32D-29C002BA1AD8}"/>
    <cellStyle name="Millares 12 2 3 2" xfId="343" xr:uid="{4DD01180-76FB-49D5-882D-2B201575DD21}"/>
    <cellStyle name="Millares 12 2 3 2 10" xfId="8852" xr:uid="{A27EC220-A70A-4009-8CDB-2AED0F26F36F}"/>
    <cellStyle name="Millares 12 2 3 2 11" xfId="9114" xr:uid="{90975A91-DD5D-4CE2-9B19-3C941EBB4115}"/>
    <cellStyle name="Millares 12 2 3 2 12" xfId="9381" xr:uid="{747FF518-51FB-4316-BE16-DBF0438DE5BB}"/>
    <cellStyle name="Millares 12 2 3 2 2" xfId="606" xr:uid="{1B83A559-C9B3-4E2A-BE69-F0338D57F618}"/>
    <cellStyle name="Millares 12 2 3 2 2 2" xfId="1134" xr:uid="{953AE41C-38C5-4C10-BFAF-CB7F2F79C610}"/>
    <cellStyle name="Millares 12 2 3 2 2 2 2" xfId="2451" xr:uid="{206E0C82-FE52-471F-B7C1-43C47353F542}"/>
    <cellStyle name="Millares 12 2 3 2 2 2 2 2" xfId="6699" xr:uid="{ECE9C35C-A21F-46C6-A4ED-CC95841FA89A}"/>
    <cellStyle name="Millares 12 2 3 2 2 2 3" xfId="4295" xr:uid="{FB107A2F-4B07-4D23-B51A-B7B88CC64278}"/>
    <cellStyle name="Millares 12 2 3 2 2 2 3 2" xfId="8538" xr:uid="{1BCDAA5D-1F39-4D9F-B622-FDDE690AE5C4}"/>
    <cellStyle name="Millares 12 2 3 2 2 2 4" xfId="5382" xr:uid="{279932E6-AB4D-4FB1-9C6E-EC42A360A14B}"/>
    <cellStyle name="Millares 12 2 3 2 2 3" xfId="1924" xr:uid="{8EE8CF52-721E-4664-89AE-1F9846567150}"/>
    <cellStyle name="Millares 12 2 3 2 2 3 2" xfId="6172" xr:uid="{44659B5F-178D-4D71-B2A6-243D614A5DE5}"/>
    <cellStyle name="Millares 12 2 3 2 2 4" xfId="3768" xr:uid="{6C60D7A4-12C7-4884-B472-73AF889D14CB}"/>
    <cellStyle name="Millares 12 2 3 2 2 4 2" xfId="8011" xr:uid="{C56C5E53-8876-4EA3-A0BA-A339F2AE4B47}"/>
    <cellStyle name="Millares 12 2 3 2 2 5" xfId="4855" xr:uid="{10203B59-3CF9-4587-AA17-5AEAC3C9F244}"/>
    <cellStyle name="Millares 12 2 3 2 3" xfId="871" xr:uid="{2237EEC5-A061-49F0-96F6-ECE757630953}"/>
    <cellStyle name="Millares 12 2 3 2 3 2" xfId="2188" xr:uid="{D828CEEC-2CE8-45FC-A0A9-49D9FE85A68E}"/>
    <cellStyle name="Millares 12 2 3 2 3 2 2" xfId="6436" xr:uid="{AA02D28B-B732-4488-A7AA-35EF1C518A29}"/>
    <cellStyle name="Millares 12 2 3 2 3 3" xfId="4032" xr:uid="{2419540B-5115-4493-9285-496C5FF6A4F4}"/>
    <cellStyle name="Millares 12 2 3 2 3 3 2" xfId="8275" xr:uid="{2D6F934C-CBAA-4E62-853D-3C1D5514F96D}"/>
    <cellStyle name="Millares 12 2 3 2 3 4" xfId="5119" xr:uid="{8310B6CD-346B-41EC-9765-E33D62622534}"/>
    <cellStyle name="Millares 12 2 3 2 4" xfId="1399" xr:uid="{44F04CA0-C3DD-4224-B69B-2B15B95B5898}"/>
    <cellStyle name="Millares 12 2 3 2 4 2" xfId="2716" xr:uid="{13151166-DAA8-4F10-A060-40B4A895B24A}"/>
    <cellStyle name="Millares 12 2 3 2 4 2 2" xfId="6964" xr:uid="{D28EFACE-2639-43FC-8516-4BB93F4C1D69}"/>
    <cellStyle name="Millares 12 2 3 2 4 3" xfId="5647" xr:uid="{2C6B9805-3641-4B5A-B0A7-68F24FB96192}"/>
    <cellStyle name="Millares 12 2 3 2 5" xfId="1661" xr:uid="{CB5BE34B-6390-4A03-A27F-8FEB543B568D}"/>
    <cellStyle name="Millares 12 2 3 2 5 2" xfId="5909" xr:uid="{14F95607-50E0-414C-BC5F-91F7423D9C90}"/>
    <cellStyle name="Millares 12 2 3 2 6" xfId="2984" xr:uid="{657BABBC-C7D4-4820-93FC-C09D64F7648C}"/>
    <cellStyle name="Millares 12 2 3 2 6 2" xfId="7227" xr:uid="{C80F2707-44D3-46A7-A67C-B29A6C3693AF}"/>
    <cellStyle name="Millares 12 2 3 2 7" xfId="3244" xr:uid="{4D5F856D-C560-4155-9319-A44AF2DC7F08}"/>
    <cellStyle name="Millares 12 2 3 2 7 2" xfId="7487" xr:uid="{15B01D86-81EB-46CA-95E5-DBC13D5F205C}"/>
    <cellStyle name="Millares 12 2 3 2 8" xfId="3505" xr:uid="{38395543-C530-4B55-A00A-21C93AF5F4D2}"/>
    <cellStyle name="Millares 12 2 3 2 8 2" xfId="7748" xr:uid="{13276DCA-CE6A-46BD-A188-CDF40816B712}"/>
    <cellStyle name="Millares 12 2 3 2 9" xfId="4573" xr:uid="{A36B1DC7-25DD-4E49-BD82-231F88F46F6B}"/>
    <cellStyle name="Millares 12 2 3 3" xfId="490" xr:uid="{FE526858-271D-436B-9F41-E00DA6833196}"/>
    <cellStyle name="Millares 12 2 3 3 2" xfId="1018" xr:uid="{95D5FF70-182C-4514-B3C2-E4F27452424E}"/>
    <cellStyle name="Millares 12 2 3 3 2 2" xfId="2335" xr:uid="{52C54DAE-5811-4B4C-9AE9-FC871F429906}"/>
    <cellStyle name="Millares 12 2 3 3 2 2 2" xfId="6583" xr:uid="{4CA25BCF-8AB5-4FFE-9AF5-3755346FB3F1}"/>
    <cellStyle name="Millares 12 2 3 3 2 3" xfId="4179" xr:uid="{EA4DA6D1-A74B-44CE-8686-00021608EBEB}"/>
    <cellStyle name="Millares 12 2 3 3 2 3 2" xfId="8422" xr:uid="{1BDAE739-22AB-4146-830C-92059CC95E99}"/>
    <cellStyle name="Millares 12 2 3 3 2 4" xfId="5266" xr:uid="{E00EE2B0-A196-4CB8-AADA-23DE87C0317D}"/>
    <cellStyle name="Millares 12 2 3 3 3" xfId="1808" xr:uid="{E0CE2AEC-CBD2-447D-9735-51975A6C8C82}"/>
    <cellStyle name="Millares 12 2 3 3 3 2" xfId="6056" xr:uid="{F6F06B47-D134-4D2A-B50D-D9F8DF2433D7}"/>
    <cellStyle name="Millares 12 2 3 3 4" xfId="3652" xr:uid="{8E022430-D572-4709-9416-24B32E03942D}"/>
    <cellStyle name="Millares 12 2 3 3 4 2" xfId="7895" xr:uid="{C3AF0883-248E-4007-BBD1-24F78D1C949B}"/>
    <cellStyle name="Millares 12 2 3 3 5" xfId="4739" xr:uid="{13BD4256-8850-46DF-987F-46CD2A763018}"/>
    <cellStyle name="Millares 12 2 3 4" xfId="754" xr:uid="{0A0C1054-1A0B-4531-A1D0-4FB13D4A1DB7}"/>
    <cellStyle name="Millares 12 2 3 4 2" xfId="2071" xr:uid="{D25D2D29-0D30-40A4-AD71-6013970668FF}"/>
    <cellStyle name="Millares 12 2 3 4 2 2" xfId="6319" xr:uid="{50A5403B-4313-407F-B304-2B8C5ED61408}"/>
    <cellStyle name="Millares 12 2 3 4 3" xfId="3915" xr:uid="{E4461929-5F2B-4774-8776-94646801E0F2}"/>
    <cellStyle name="Millares 12 2 3 4 3 2" xfId="8158" xr:uid="{A1996E70-7DF2-4EF8-BBF2-B96DE13B4426}"/>
    <cellStyle name="Millares 12 2 3 4 4" xfId="5002" xr:uid="{D0548BF6-A654-4C6B-827A-44E8BE7B2125}"/>
    <cellStyle name="Millares 12 2 3 5" xfId="1282" xr:uid="{43DE3E91-AF86-4FA1-B514-DB390DA64ECE}"/>
    <cellStyle name="Millares 12 2 3 5 2" xfId="2599" xr:uid="{D0849943-1AF6-46E6-B686-1128ADFCD094}"/>
    <cellStyle name="Millares 12 2 3 5 2 2" xfId="6847" xr:uid="{1AE6B5E9-A091-4BAE-B901-74F9A0B5A93C}"/>
    <cellStyle name="Millares 12 2 3 5 3" xfId="5530" xr:uid="{EE595B21-47C0-4AAD-A4A3-4D36967DE6DD}"/>
    <cellStyle name="Millares 12 2 3 6" xfId="1545" xr:uid="{A80C17B5-8824-4BE6-94B7-2574CCF87ED5}"/>
    <cellStyle name="Millares 12 2 3 6 2" xfId="5793" xr:uid="{9E38F45E-5CCE-4661-9CD8-DA16A1EC4C69}"/>
    <cellStyle name="Millares 12 2 3 7" xfId="2867" xr:uid="{F46BE4FD-D3F7-4B41-A99B-2A5C9C13E754}"/>
    <cellStyle name="Millares 12 2 3 7 2" xfId="7111" xr:uid="{3232D036-25E9-4EBF-BE3E-9539B38F1827}"/>
    <cellStyle name="Millares 12 2 3 8" xfId="3127" xr:uid="{D0C15F81-8F10-4873-ACD2-0E22B74CB677}"/>
    <cellStyle name="Millares 12 2 3 8 2" xfId="7370" xr:uid="{96C60A4A-4B43-4585-A499-49F39F6FA2D4}"/>
    <cellStyle name="Millares 12 2 3 9" xfId="3389" xr:uid="{FD52CC56-DA45-404F-88FB-D99597D120C1}"/>
    <cellStyle name="Millares 12 2 3 9 2" xfId="7632" xr:uid="{EBB66943-6E91-426A-BE54-7D973C8877FE}"/>
    <cellStyle name="Millares 12 2 4" xfId="263" xr:uid="{13668A9D-B199-475C-B528-84867C85BFA4}"/>
    <cellStyle name="Millares 12 2 4 10" xfId="4497" xr:uid="{BCC7D697-2C42-4E90-9E6B-AFEE9A988147}"/>
    <cellStyle name="Millares 12 2 4 11" xfId="8777" xr:uid="{A6435EFF-2BF7-4A0C-9DB9-76041491007A}"/>
    <cellStyle name="Millares 12 2 4 12" xfId="9039" xr:uid="{2494071E-76C1-4700-820E-318DEDCA7B94}"/>
    <cellStyle name="Millares 12 2 4 13" xfId="9306" xr:uid="{4E928C43-D8B0-4C6A-8EC7-DC383B8AB68A}"/>
    <cellStyle name="Millares 12 2 4 2" xfId="384" xr:uid="{2C77836E-3D2C-4DDD-94D9-996198BCDA28}"/>
    <cellStyle name="Millares 12 2 4 2 10" xfId="8893" xr:uid="{502BFB81-6ED9-4A83-9D95-7DB787837CA2}"/>
    <cellStyle name="Millares 12 2 4 2 11" xfId="9155" xr:uid="{51667790-C241-4A1B-8652-B1040DB19534}"/>
    <cellStyle name="Millares 12 2 4 2 12" xfId="9422" xr:uid="{B6284FD6-9C53-4330-AD9F-FDA9FA67BFF3}"/>
    <cellStyle name="Millares 12 2 4 2 2" xfId="647" xr:uid="{DAC2700A-7DA5-4CED-81D1-E9B859AAD968}"/>
    <cellStyle name="Millares 12 2 4 2 2 2" xfId="1175" xr:uid="{7733D6BB-C42F-485A-9ADC-569782BB8A18}"/>
    <cellStyle name="Millares 12 2 4 2 2 2 2" xfId="2492" xr:uid="{45546D40-13A4-4BC6-AF6B-8B06618A797F}"/>
    <cellStyle name="Millares 12 2 4 2 2 2 2 2" xfId="6740" xr:uid="{AC3CA3FF-1F13-43A2-827A-EF6B309C8DA3}"/>
    <cellStyle name="Millares 12 2 4 2 2 2 3" xfId="4336" xr:uid="{B62820A4-2A63-4949-B5B2-AF4DC88A9C32}"/>
    <cellStyle name="Millares 12 2 4 2 2 2 3 2" xfId="8579" xr:uid="{CA5F357B-1BDC-4E0B-816E-CD20066C890A}"/>
    <cellStyle name="Millares 12 2 4 2 2 2 4" xfId="5423" xr:uid="{F82111EC-C7C8-4C3E-BABE-43AE533DB239}"/>
    <cellStyle name="Millares 12 2 4 2 2 3" xfId="1965" xr:uid="{01E57A3E-E3D1-432B-9237-B6C8E59E7E85}"/>
    <cellStyle name="Millares 12 2 4 2 2 3 2" xfId="6213" xr:uid="{7403B669-3076-4410-A235-668656DBAF71}"/>
    <cellStyle name="Millares 12 2 4 2 2 4" xfId="3809" xr:uid="{7FC98116-7319-4DF0-8FF1-6B9B199C4651}"/>
    <cellStyle name="Millares 12 2 4 2 2 4 2" xfId="8052" xr:uid="{1FEB43CA-87D5-4E86-9C20-E2E0B4780CDC}"/>
    <cellStyle name="Millares 12 2 4 2 2 5" xfId="4896" xr:uid="{5C5436D6-7D6C-4431-83EB-48DDD106C3CD}"/>
    <cellStyle name="Millares 12 2 4 2 3" xfId="912" xr:uid="{F606D9B4-25FE-4B7E-A75E-90FD37D8016B}"/>
    <cellStyle name="Millares 12 2 4 2 3 2" xfId="2229" xr:uid="{D3EDB1EB-5FEE-4DF0-95BA-B797CD4EA2BC}"/>
    <cellStyle name="Millares 12 2 4 2 3 2 2" xfId="6477" xr:uid="{E93A2636-A350-43E3-A550-CA7E4B8C8546}"/>
    <cellStyle name="Millares 12 2 4 2 3 3" xfId="4073" xr:uid="{E3083973-658A-42AA-B4D8-02E204F66C96}"/>
    <cellStyle name="Millares 12 2 4 2 3 3 2" xfId="8316" xr:uid="{1813C810-CEEB-4375-9DE3-31211786BBAF}"/>
    <cellStyle name="Millares 12 2 4 2 3 4" xfId="5160" xr:uid="{8B4A5AD9-C3F3-49D5-8BC8-00A52756968A}"/>
    <cellStyle name="Millares 12 2 4 2 4" xfId="1440" xr:uid="{D59D66FA-4F0E-4354-AC0D-291E472533C1}"/>
    <cellStyle name="Millares 12 2 4 2 4 2" xfId="2757" xr:uid="{5AC2597A-DD84-4071-8D93-9E4B0E618663}"/>
    <cellStyle name="Millares 12 2 4 2 4 2 2" xfId="7005" xr:uid="{04F39209-B925-4082-9B4E-27C418A0F431}"/>
    <cellStyle name="Millares 12 2 4 2 4 3" xfId="5688" xr:uid="{6141AFDB-8E8F-4103-8206-B4CC0D8EBF23}"/>
    <cellStyle name="Millares 12 2 4 2 5" xfId="1702" xr:uid="{3E5E25EE-F450-4782-8191-2A5C956FC25C}"/>
    <cellStyle name="Millares 12 2 4 2 5 2" xfId="5950" xr:uid="{86A04FFC-7A2B-476D-9070-C7B55E5FDBA5}"/>
    <cellStyle name="Millares 12 2 4 2 6" xfId="3025" xr:uid="{1E8C93EC-EB18-43FB-8796-5EAEB59A11DC}"/>
    <cellStyle name="Millares 12 2 4 2 6 2" xfId="7268" xr:uid="{8EA3395C-1CF2-4616-ACE7-1D5085A5F136}"/>
    <cellStyle name="Millares 12 2 4 2 7" xfId="3285" xr:uid="{480D6C3A-C8BE-44A6-B130-E3E89A4F03E2}"/>
    <cellStyle name="Millares 12 2 4 2 7 2" xfId="7528" xr:uid="{A279D84C-5279-4D1F-8086-201D4A5C4D0E}"/>
    <cellStyle name="Millares 12 2 4 2 8" xfId="3546" xr:uid="{A9040B24-BD50-4180-898A-22AD08366955}"/>
    <cellStyle name="Millares 12 2 4 2 8 2" xfId="7789" xr:uid="{59A42AC7-417C-40DF-BA26-EA83FC9E31FB}"/>
    <cellStyle name="Millares 12 2 4 2 9" xfId="4614" xr:uid="{A67B3EDD-E807-4A4F-A83E-31F457EFF5CA}"/>
    <cellStyle name="Millares 12 2 4 3" xfId="531" xr:uid="{C83F9A45-9CFF-4582-9C42-40FD56A80E4B}"/>
    <cellStyle name="Millares 12 2 4 3 2" xfId="1059" xr:uid="{E290D07F-E3B3-44A9-94C6-38BEE907F860}"/>
    <cellStyle name="Millares 12 2 4 3 2 2" xfId="2376" xr:uid="{2F8A4421-A316-4F84-AA23-3FCBE6DD67A6}"/>
    <cellStyle name="Millares 12 2 4 3 2 2 2" xfId="6624" xr:uid="{0A686944-F1DA-4765-A9FC-251936AEB4C6}"/>
    <cellStyle name="Millares 12 2 4 3 2 3" xfId="4220" xr:uid="{4C40D7C0-80EB-4FFC-BD85-7D28D9E68C22}"/>
    <cellStyle name="Millares 12 2 4 3 2 3 2" xfId="8463" xr:uid="{F5E0BEE9-1880-4784-8CE9-847F01816B08}"/>
    <cellStyle name="Millares 12 2 4 3 2 4" xfId="5307" xr:uid="{99E5CAA6-46B3-475B-BAC2-BE0CA8E95548}"/>
    <cellStyle name="Millares 12 2 4 3 3" xfId="1849" xr:uid="{90A18C86-A135-451A-8E38-54C9CEE2136D}"/>
    <cellStyle name="Millares 12 2 4 3 3 2" xfId="6097" xr:uid="{23CD114F-1183-4809-9706-1BB5D39FF10B}"/>
    <cellStyle name="Millares 12 2 4 3 4" xfId="3693" xr:uid="{35003B7E-90FC-4DC5-9CD7-32019F62CE2D}"/>
    <cellStyle name="Millares 12 2 4 3 4 2" xfId="7936" xr:uid="{94442029-0638-4441-83E9-9C4B11F0F3F2}"/>
    <cellStyle name="Millares 12 2 4 3 5" xfId="4780" xr:uid="{1A419984-792F-43E9-8527-06CADB5375D2}"/>
    <cellStyle name="Millares 12 2 4 4" xfId="796" xr:uid="{243B3C6C-6CB8-4E65-9BB7-41D59FC4348B}"/>
    <cellStyle name="Millares 12 2 4 4 2" xfId="2113" xr:uid="{881A43C5-3FB3-4B64-A385-82FB0C72A81A}"/>
    <cellStyle name="Millares 12 2 4 4 2 2" xfId="6361" xr:uid="{96E2A224-C204-49F9-8896-E04471EE2B65}"/>
    <cellStyle name="Millares 12 2 4 4 3" xfId="3957" xr:uid="{4187A886-7BBB-4784-A227-93933E1FCF6F}"/>
    <cellStyle name="Millares 12 2 4 4 3 2" xfId="8200" xr:uid="{6DF4EEC2-8B92-44D4-9E7D-785DD5945D5D}"/>
    <cellStyle name="Millares 12 2 4 4 4" xfId="5044" xr:uid="{272C5BC2-6D50-4430-9975-B361890C02B9}"/>
    <cellStyle name="Millares 12 2 4 5" xfId="1324" xr:uid="{98E32486-C312-4B74-8ACE-3B74FDB9D4EE}"/>
    <cellStyle name="Millares 12 2 4 5 2" xfId="2641" xr:uid="{CE2FF25B-DAC7-4996-B73D-D4688731037B}"/>
    <cellStyle name="Millares 12 2 4 5 2 2" xfId="6889" xr:uid="{59C40C51-5599-458A-BEB5-DF3F63509F80}"/>
    <cellStyle name="Millares 12 2 4 5 3" xfId="5572" xr:uid="{08DB9E93-AB8F-4969-A1FB-16940920C9DA}"/>
    <cellStyle name="Millares 12 2 4 6" xfId="1586" xr:uid="{1E717F26-4FDE-460C-AD4D-1BF7C4ED3555}"/>
    <cellStyle name="Millares 12 2 4 6 2" xfId="5834" xr:uid="{BBBC5D8C-A8C9-4893-A407-A88B224EFD20}"/>
    <cellStyle name="Millares 12 2 4 7" xfId="2909" xr:uid="{46AD5DD3-3279-417F-A13D-322A75AF5F35}"/>
    <cellStyle name="Millares 12 2 4 7 2" xfId="7152" xr:uid="{DFC6FF7A-5830-4F0D-9F27-4C63AB09CACD}"/>
    <cellStyle name="Millares 12 2 4 8" xfId="3169" xr:uid="{F6C51E0D-0D25-49D3-A1E2-82F61896E8F5}"/>
    <cellStyle name="Millares 12 2 4 8 2" xfId="7412" xr:uid="{662027DD-2EBD-4395-AA5E-171DE4240C6B}"/>
    <cellStyle name="Millares 12 2 4 9" xfId="3430" xr:uid="{95BA2C86-1624-4076-A515-E3D527768FDA}"/>
    <cellStyle name="Millares 12 2 4 9 2" xfId="7673" xr:uid="{4605C21B-10DF-494A-9B2B-C5C385486CC8}"/>
    <cellStyle name="Millares 12 2 5" xfId="274" xr:uid="{90CEFA4E-996D-4B37-95E5-1A660314EFDB}"/>
    <cellStyle name="Millares 12 2 5 10" xfId="4508" xr:uid="{F0C6BB7F-776C-4B6B-BB5C-B224AC5B5723}"/>
    <cellStyle name="Millares 12 2 5 11" xfId="8788" xr:uid="{D87903B2-15F6-4A1B-889B-40C113EF88E7}"/>
    <cellStyle name="Millares 12 2 5 12" xfId="9050" xr:uid="{1172804D-A45C-4170-9C79-DA0BF3C1389F}"/>
    <cellStyle name="Millares 12 2 5 13" xfId="9317" xr:uid="{62732976-7215-46DF-A702-208D548E6B42}"/>
    <cellStyle name="Millares 12 2 5 2" xfId="395" xr:uid="{23BEBFD3-4BD9-4F80-9304-EF0AC4F2AEAB}"/>
    <cellStyle name="Millares 12 2 5 2 10" xfId="8904" xr:uid="{B7037AFA-2653-4585-9769-4A5D53341F9E}"/>
    <cellStyle name="Millares 12 2 5 2 11" xfId="9166" xr:uid="{E0C1F3F4-6FB0-4396-8D56-860763A643A2}"/>
    <cellStyle name="Millares 12 2 5 2 12" xfId="9433" xr:uid="{D04BC74C-1FC3-4A97-BD6C-0FB6873A84FC}"/>
    <cellStyle name="Millares 12 2 5 2 2" xfId="658" xr:uid="{39211D1E-7638-4A10-99BC-3BE5D6918604}"/>
    <cellStyle name="Millares 12 2 5 2 2 2" xfId="1186" xr:uid="{15B78BCE-5EBD-4A01-9B61-968477BEAA79}"/>
    <cellStyle name="Millares 12 2 5 2 2 2 2" xfId="2503" xr:uid="{6F6FD4A4-4CE3-4A86-921D-FD3ECE99D2F1}"/>
    <cellStyle name="Millares 12 2 5 2 2 2 2 2" xfId="6751" xr:uid="{AD13F801-397B-4D96-BC84-6382D7D16F13}"/>
    <cellStyle name="Millares 12 2 5 2 2 2 3" xfId="4347" xr:uid="{367568F1-4086-48ED-B601-2CA9351C04DF}"/>
    <cellStyle name="Millares 12 2 5 2 2 2 3 2" xfId="8590" xr:uid="{64D92FE4-069E-4876-B991-34CA0ABCDB01}"/>
    <cellStyle name="Millares 12 2 5 2 2 2 4" xfId="5434" xr:uid="{746C58B0-88CB-4F52-B848-4D1562AED825}"/>
    <cellStyle name="Millares 12 2 5 2 2 3" xfId="1976" xr:uid="{371BBD6D-5272-4AFC-97F6-11CB06F05BC7}"/>
    <cellStyle name="Millares 12 2 5 2 2 3 2" xfId="6224" xr:uid="{778C2405-EB8D-449B-B2D9-770D07661D2C}"/>
    <cellStyle name="Millares 12 2 5 2 2 4" xfId="3820" xr:uid="{96AB1988-5030-4D09-B87B-2757D42E5308}"/>
    <cellStyle name="Millares 12 2 5 2 2 4 2" xfId="8063" xr:uid="{A7DB17B2-83EE-4917-9F2E-F8F9ACC7296D}"/>
    <cellStyle name="Millares 12 2 5 2 2 5" xfId="4907" xr:uid="{9EDCC523-85CF-48D1-AC03-5C00D70BC2D8}"/>
    <cellStyle name="Millares 12 2 5 2 3" xfId="923" xr:uid="{1C8C93C4-3EA2-41DA-95B8-5CF99C5ED5C5}"/>
    <cellStyle name="Millares 12 2 5 2 3 2" xfId="2240" xr:uid="{21819563-4DD6-4B56-9D31-2301B416EE2B}"/>
    <cellStyle name="Millares 12 2 5 2 3 2 2" xfId="6488" xr:uid="{A04A7955-21EC-4319-A10E-351957D115CC}"/>
    <cellStyle name="Millares 12 2 5 2 3 3" xfId="4084" xr:uid="{9E987B4B-F6B4-415C-99AC-D71A8AFF7D7D}"/>
    <cellStyle name="Millares 12 2 5 2 3 3 2" xfId="8327" xr:uid="{E86FB440-986B-44FE-88B5-2A7FE990AC28}"/>
    <cellStyle name="Millares 12 2 5 2 3 4" xfId="5171" xr:uid="{653DC36A-CCBD-4AA9-9EAC-8C21CA145691}"/>
    <cellStyle name="Millares 12 2 5 2 4" xfId="1451" xr:uid="{7B5BB93E-83D9-4A5D-B715-2D05FFF08FB5}"/>
    <cellStyle name="Millares 12 2 5 2 4 2" xfId="2768" xr:uid="{10580D8F-36AA-4575-8134-E074E1725636}"/>
    <cellStyle name="Millares 12 2 5 2 4 2 2" xfId="7016" xr:uid="{BFBF33B2-ECAD-4876-9F07-85190C9B4F5C}"/>
    <cellStyle name="Millares 12 2 5 2 4 3" xfId="5699" xr:uid="{21DC2380-30F2-41C6-A0F4-CB18A0B60875}"/>
    <cellStyle name="Millares 12 2 5 2 5" xfId="1713" xr:uid="{2C39BC4B-9F62-448D-A410-0349C3C61E59}"/>
    <cellStyle name="Millares 12 2 5 2 5 2" xfId="5961" xr:uid="{75913E00-1037-4320-B864-FA8702A12F82}"/>
    <cellStyle name="Millares 12 2 5 2 6" xfId="3036" xr:uid="{853A9D81-37BF-414E-B14C-74769E6D6492}"/>
    <cellStyle name="Millares 12 2 5 2 6 2" xfId="7279" xr:uid="{7029B09F-49E3-48AD-8811-BB7793A85C60}"/>
    <cellStyle name="Millares 12 2 5 2 7" xfId="3296" xr:uid="{1A983517-D410-4E9D-8D42-7E845A7A8096}"/>
    <cellStyle name="Millares 12 2 5 2 7 2" xfId="7539" xr:uid="{81D50B02-19C8-4FFC-8572-190E7E2288E4}"/>
    <cellStyle name="Millares 12 2 5 2 8" xfId="3557" xr:uid="{0EDD855E-0B59-461A-8CC3-8B11C4F9D970}"/>
    <cellStyle name="Millares 12 2 5 2 8 2" xfId="7800" xr:uid="{508AEFCB-8A15-408C-8654-38F2595B2894}"/>
    <cellStyle name="Millares 12 2 5 2 9" xfId="4625" xr:uid="{1D722DBA-F7F4-44CD-9994-238AD8EC1D8F}"/>
    <cellStyle name="Millares 12 2 5 3" xfId="542" xr:uid="{EFEDF55E-FD16-4633-A8F7-146396B3AF8A}"/>
    <cellStyle name="Millares 12 2 5 3 2" xfId="1070" xr:uid="{592A1AAA-0A14-44D5-8CA1-355AEA9D67BD}"/>
    <cellStyle name="Millares 12 2 5 3 2 2" xfId="2387" xr:uid="{34DDE39A-9670-493D-8476-8491CECF1B62}"/>
    <cellStyle name="Millares 12 2 5 3 2 2 2" xfId="6635" xr:uid="{8839294B-2AA0-4F0A-B399-A5677FCD7AA7}"/>
    <cellStyle name="Millares 12 2 5 3 2 3" xfId="4231" xr:uid="{E57E9AB7-3CC8-49D6-BA14-2351F225BA98}"/>
    <cellStyle name="Millares 12 2 5 3 2 3 2" xfId="8474" xr:uid="{184C1984-C465-4CD4-901F-7C2A98779281}"/>
    <cellStyle name="Millares 12 2 5 3 2 4" xfId="5318" xr:uid="{08D07E2D-A039-471E-8BAF-1F07665A7AB2}"/>
    <cellStyle name="Millares 12 2 5 3 3" xfId="1860" xr:uid="{EC0B0A57-0E1F-418C-9860-A67B639AE4C5}"/>
    <cellStyle name="Millares 12 2 5 3 3 2" xfId="6108" xr:uid="{AD355E07-CE47-4233-86F5-7CEB1176BC02}"/>
    <cellStyle name="Millares 12 2 5 3 4" xfId="3704" xr:uid="{F7468149-D162-4A17-96BA-F1D576FC4420}"/>
    <cellStyle name="Millares 12 2 5 3 4 2" xfId="7947" xr:uid="{B4A5A064-B114-475D-8D5C-32C5BD87D19E}"/>
    <cellStyle name="Millares 12 2 5 3 5" xfId="4791" xr:uid="{717BD004-1172-4320-AB98-15B86D475AFD}"/>
    <cellStyle name="Millares 12 2 5 4" xfId="807" xr:uid="{8F904FB2-9F5E-4349-B878-3F4AD48914BD}"/>
    <cellStyle name="Millares 12 2 5 4 2" xfId="2124" xr:uid="{E63DEF27-D464-4679-BCE9-39FD42B5DE4A}"/>
    <cellStyle name="Millares 12 2 5 4 2 2" xfId="6372" xr:uid="{007BB8D8-BA7A-4CE6-862D-C2306DD0644A}"/>
    <cellStyle name="Millares 12 2 5 4 3" xfId="3968" xr:uid="{E1674A64-82D4-4502-980C-980DEF098147}"/>
    <cellStyle name="Millares 12 2 5 4 3 2" xfId="8211" xr:uid="{4F226A9F-1551-441C-8D67-9CB2A0F0D715}"/>
    <cellStyle name="Millares 12 2 5 4 4" xfId="5055" xr:uid="{689CF1E4-7FFF-4D5C-95D4-D02593ACF696}"/>
    <cellStyle name="Millares 12 2 5 5" xfId="1335" xr:uid="{391C00CB-01F0-4440-97C3-CF89EFF6C15E}"/>
    <cellStyle name="Millares 12 2 5 5 2" xfId="2652" xr:uid="{F7E38474-AEE3-42E1-8853-DAB79E05FF4E}"/>
    <cellStyle name="Millares 12 2 5 5 2 2" xfId="6900" xr:uid="{8DF45356-BAFE-4DC5-8737-6F7676167039}"/>
    <cellStyle name="Millares 12 2 5 5 3" xfId="5583" xr:uid="{56ACB8F9-8397-412D-AF54-FB2441B93086}"/>
    <cellStyle name="Millares 12 2 5 6" xfId="1597" xr:uid="{2E300B9E-90EC-430D-90E3-0BDBC192DECD}"/>
    <cellStyle name="Millares 12 2 5 6 2" xfId="5845" xr:uid="{2AF630F8-DE91-4952-8B73-D5F384C75757}"/>
    <cellStyle name="Millares 12 2 5 7" xfId="2920" xr:uid="{410D40BD-0BDD-400F-8BF9-BA9F05ABEE2E}"/>
    <cellStyle name="Millares 12 2 5 7 2" xfId="7163" xr:uid="{82535E4B-1094-4F75-9000-1F912EFC335A}"/>
    <cellStyle name="Millares 12 2 5 8" xfId="3180" xr:uid="{E4F091D9-D34A-462C-81CA-232051CA448B}"/>
    <cellStyle name="Millares 12 2 5 8 2" xfId="7423" xr:uid="{35FC63FC-1CDA-4B71-90BE-163237494BF9}"/>
    <cellStyle name="Millares 12 2 5 9" xfId="3441" xr:uid="{48F58CE6-D91B-41B6-8561-DA081FA56DBE}"/>
    <cellStyle name="Millares 12 2 5 9 2" xfId="7684" xr:uid="{D201C2AD-D1C0-41AC-B66E-FE189B0F486A}"/>
    <cellStyle name="Millares 12 2 6" xfId="298" xr:uid="{EBA3FF95-4D33-42E5-B85F-01FDB79E0A58}"/>
    <cellStyle name="Millares 12 2 6 10" xfId="4528" xr:uid="{04F39C86-E1A7-4026-B7FF-1AA8C61D7AB7}"/>
    <cellStyle name="Millares 12 2 6 11" xfId="8807" xr:uid="{C00E1E6A-4B3E-4D52-9B57-7775B162B32E}"/>
    <cellStyle name="Millares 12 2 6 12" xfId="9069" xr:uid="{F61DFDB1-715B-4A43-A6DC-D0A3830DB171}"/>
    <cellStyle name="Millares 12 2 6 13" xfId="9336" xr:uid="{336EA91C-FB4A-44DC-84FB-98EF0EEEBD87}"/>
    <cellStyle name="Millares 12 2 6 2" xfId="414" xr:uid="{26C5C8D4-4952-4278-B644-4C467289E91A}"/>
    <cellStyle name="Millares 12 2 6 2 10" xfId="8923" xr:uid="{EBCFE56C-125E-45C3-A9A5-77A885251E9C}"/>
    <cellStyle name="Millares 12 2 6 2 11" xfId="9185" xr:uid="{EA4F6529-D7EB-4859-BC67-99A26985EF50}"/>
    <cellStyle name="Millares 12 2 6 2 12" xfId="9452" xr:uid="{B7F99377-86CF-43BB-8BF4-F84798081893}"/>
    <cellStyle name="Millares 12 2 6 2 2" xfId="677" xr:uid="{572A85E5-5D10-40E5-8FE5-F7C9BD589D61}"/>
    <cellStyle name="Millares 12 2 6 2 2 2" xfId="1205" xr:uid="{E5B1EE19-90E2-4EE0-8A4B-F0855BFD1DBD}"/>
    <cellStyle name="Millares 12 2 6 2 2 2 2" xfId="2522" xr:uid="{EC2CD27D-126D-4FCC-A3B9-54354B00C1F8}"/>
    <cellStyle name="Millares 12 2 6 2 2 2 2 2" xfId="6770" xr:uid="{D8D01F9E-9AA6-4F5F-A033-3B8AF347B04F}"/>
    <cellStyle name="Millares 12 2 6 2 2 2 3" xfId="4366" xr:uid="{32E7BBE9-A1B3-479B-96A3-82A15E5F510D}"/>
    <cellStyle name="Millares 12 2 6 2 2 2 3 2" xfId="8609" xr:uid="{DB58E74E-45CB-4FFA-A824-BBF107204579}"/>
    <cellStyle name="Millares 12 2 6 2 2 2 4" xfId="5453" xr:uid="{04A8B066-2298-4840-8853-A082EF12F20D}"/>
    <cellStyle name="Millares 12 2 6 2 2 3" xfId="1995" xr:uid="{0A7EE432-B020-44F6-8EF7-C69F5C912AED}"/>
    <cellStyle name="Millares 12 2 6 2 2 3 2" xfId="6243" xr:uid="{DA61FAEB-EDFA-4DB3-B468-5F67CEF5F6C5}"/>
    <cellStyle name="Millares 12 2 6 2 2 4" xfId="3839" xr:uid="{ECA38384-D960-4111-A17C-51CF692926D2}"/>
    <cellStyle name="Millares 12 2 6 2 2 4 2" xfId="8082" xr:uid="{75486923-FDA6-4AC3-9A44-6429385BC4C0}"/>
    <cellStyle name="Millares 12 2 6 2 2 5" xfId="4926" xr:uid="{F90FCAB7-EEFA-44BD-ABFE-1A336CCBD5B4}"/>
    <cellStyle name="Millares 12 2 6 2 3" xfId="942" xr:uid="{2A23E6AF-9B61-4A19-BB5C-18DC7902DE31}"/>
    <cellStyle name="Millares 12 2 6 2 3 2" xfId="2259" xr:uid="{FF54DFA5-EBDE-4B8D-86AE-2455661DC7BB}"/>
    <cellStyle name="Millares 12 2 6 2 3 2 2" xfId="6507" xr:uid="{78E393E4-8CD6-4B4C-A465-9C0999BB0E66}"/>
    <cellStyle name="Millares 12 2 6 2 3 3" xfId="4103" xr:uid="{41B30031-45DA-43DE-90DA-007AE04ECBCD}"/>
    <cellStyle name="Millares 12 2 6 2 3 3 2" xfId="8346" xr:uid="{C67E54FA-6A59-454C-AA13-A5158625BDB7}"/>
    <cellStyle name="Millares 12 2 6 2 3 4" xfId="5190" xr:uid="{CFF718A3-3D61-4B05-8E15-626B632D6095}"/>
    <cellStyle name="Millares 12 2 6 2 4" xfId="1470" xr:uid="{624D0364-6FE8-40CE-BF29-A18724DF3A8F}"/>
    <cellStyle name="Millares 12 2 6 2 4 2" xfId="2787" xr:uid="{EE198A83-738C-4320-9542-9E6754CDA5A0}"/>
    <cellStyle name="Millares 12 2 6 2 4 2 2" xfId="7035" xr:uid="{AAD923C0-3E67-4E66-BDDF-2C9196FE7EF1}"/>
    <cellStyle name="Millares 12 2 6 2 4 3" xfId="5718" xr:uid="{550E2A4D-6A8D-40A4-83AE-524FC736C7A8}"/>
    <cellStyle name="Millares 12 2 6 2 5" xfId="1732" xr:uid="{6FC15215-7EDA-4455-824F-FB4D4AF8AD08}"/>
    <cellStyle name="Millares 12 2 6 2 5 2" xfId="5980" xr:uid="{62A925A9-368E-4830-BA87-0C030B513DB3}"/>
    <cellStyle name="Millares 12 2 6 2 6" xfId="3055" xr:uid="{908C85F1-568F-4F7E-B40A-D210B01FAEC5}"/>
    <cellStyle name="Millares 12 2 6 2 6 2" xfId="7298" xr:uid="{D1CC3B1B-448A-4DED-9D3D-D25791CB1398}"/>
    <cellStyle name="Millares 12 2 6 2 7" xfId="3315" xr:uid="{ADCC58E8-3CBB-4C4A-B419-6160060BD339}"/>
    <cellStyle name="Millares 12 2 6 2 7 2" xfId="7558" xr:uid="{AC914024-BCCB-48C6-9263-CCC914682352}"/>
    <cellStyle name="Millares 12 2 6 2 8" xfId="3576" xr:uid="{3D4C3F51-679C-439F-B4EA-44C35ED52892}"/>
    <cellStyle name="Millares 12 2 6 2 8 2" xfId="7819" xr:uid="{A165BD0C-F7EA-40E3-98B1-5BC8428EBAC5}"/>
    <cellStyle name="Millares 12 2 6 2 9" xfId="4644" xr:uid="{08037364-96D2-4F33-80C7-467821551FE8}"/>
    <cellStyle name="Millares 12 2 6 3" xfId="561" xr:uid="{1EDD0DCC-F16F-449C-A651-0CBD4A03CC97}"/>
    <cellStyle name="Millares 12 2 6 3 2" xfId="1089" xr:uid="{6F67F3CD-0313-48DC-AEF7-B1C73B6C34BE}"/>
    <cellStyle name="Millares 12 2 6 3 2 2" xfId="2406" xr:uid="{CDEAAE73-92F4-49A9-BC8B-DF3350297972}"/>
    <cellStyle name="Millares 12 2 6 3 2 2 2" xfId="6654" xr:uid="{B7E47962-835A-4676-B99C-0A14BC81D257}"/>
    <cellStyle name="Millares 12 2 6 3 2 3" xfId="4250" xr:uid="{94C56ECA-CA3A-489B-B34E-0A83A76C2BA2}"/>
    <cellStyle name="Millares 12 2 6 3 2 3 2" xfId="8493" xr:uid="{3A8CB77D-D106-44A9-BCA7-DE186C2EAE6E}"/>
    <cellStyle name="Millares 12 2 6 3 2 4" xfId="5337" xr:uid="{0B5DCA70-3BF6-44B7-A0AE-785379E0DF6F}"/>
    <cellStyle name="Millares 12 2 6 3 3" xfId="1879" xr:uid="{A6E8368F-FE11-44F8-8C40-DBA19D948C9A}"/>
    <cellStyle name="Millares 12 2 6 3 3 2" xfId="6127" xr:uid="{5AE924CA-E0AC-4109-A511-48A5330CFCB7}"/>
    <cellStyle name="Millares 12 2 6 3 4" xfId="3723" xr:uid="{DDD110F4-C849-4E22-BBE3-B24D400BE6BA}"/>
    <cellStyle name="Millares 12 2 6 3 4 2" xfId="7966" xr:uid="{6A39DE87-8794-4054-A69E-5991AAAF99A4}"/>
    <cellStyle name="Millares 12 2 6 3 5" xfId="4810" xr:uid="{C03C558E-DAFF-45A4-8837-76553BB3E19B}"/>
    <cellStyle name="Millares 12 2 6 4" xfId="826" xr:uid="{C20750D8-646F-48CA-A23A-61F0EB547DED}"/>
    <cellStyle name="Millares 12 2 6 4 2" xfId="2143" xr:uid="{C2892481-6188-4E80-9B48-5CBA95147308}"/>
    <cellStyle name="Millares 12 2 6 4 2 2" xfId="6391" xr:uid="{E69FD471-0418-4844-868C-DDF6CCE99EB2}"/>
    <cellStyle name="Millares 12 2 6 4 3" xfId="3987" xr:uid="{0EF7A07F-6935-47A1-A6A5-8FE0390D477D}"/>
    <cellStyle name="Millares 12 2 6 4 3 2" xfId="8230" xr:uid="{4AB0A960-14CB-4FA6-9608-4346AFE6EAE3}"/>
    <cellStyle name="Millares 12 2 6 4 4" xfId="5074" xr:uid="{3F320908-9CD8-41A1-B8C5-C875583A483C}"/>
    <cellStyle name="Millares 12 2 6 5" xfId="1354" xr:uid="{C97A3C80-267A-46A4-9C02-31522F8AA0EE}"/>
    <cellStyle name="Millares 12 2 6 5 2" xfId="2671" xr:uid="{3838A72C-ECD2-445B-9B3F-99CFD4FA55C8}"/>
    <cellStyle name="Millares 12 2 6 5 2 2" xfId="6919" xr:uid="{7FBAAD79-0F49-4664-A328-0EAC1A0824E4}"/>
    <cellStyle name="Millares 12 2 6 5 3" xfId="5602" xr:uid="{6473A3D1-EA12-4E43-ADBD-8240308BBDAB}"/>
    <cellStyle name="Millares 12 2 6 6" xfId="1616" xr:uid="{32415682-788B-4035-AC16-248BB5509F29}"/>
    <cellStyle name="Millares 12 2 6 6 2" xfId="5864" xr:uid="{5D897994-1D3F-4587-A368-9B2CC385725F}"/>
    <cellStyle name="Millares 12 2 6 7" xfId="2939" xr:uid="{49B25841-C0B0-45BF-B0D5-9B1BD29A1C9C}"/>
    <cellStyle name="Millares 12 2 6 7 2" xfId="7182" xr:uid="{D70F1309-CA58-4C11-8853-22B51507DF50}"/>
    <cellStyle name="Millares 12 2 6 8" xfId="3199" xr:uid="{1A0541AD-350C-4084-BE74-9DA6F0F680A4}"/>
    <cellStyle name="Millares 12 2 6 8 2" xfId="7442" xr:uid="{207123C9-807F-47AB-8878-E1F9DF9112FF}"/>
    <cellStyle name="Millares 12 2 6 9" xfId="3460" xr:uid="{ADF6FF69-0D77-41E3-AFEB-E852FB29F51A}"/>
    <cellStyle name="Millares 12 2 6 9 2" xfId="7703" xr:uid="{609D0B6C-CD57-4B6D-B9AC-97B0EBB6081D}"/>
    <cellStyle name="Millares 12 2 7" xfId="307" xr:uid="{773D3AE3-4DE3-4F3E-B898-AD62872F31F7}"/>
    <cellStyle name="Millares 12 2 7 10" xfId="8816" xr:uid="{C5AD333C-4F8C-4549-BD06-8DCBB0681C45}"/>
    <cellStyle name="Millares 12 2 7 11" xfId="9078" xr:uid="{93EA919B-709D-48D1-8285-C5E7A2D27272}"/>
    <cellStyle name="Millares 12 2 7 12" xfId="9345" xr:uid="{40E7437D-F16C-4768-87B9-7BB2B9A4945A}"/>
    <cellStyle name="Millares 12 2 7 2" xfId="570" xr:uid="{7F84EC7D-98A8-4D27-952D-4A4197759442}"/>
    <cellStyle name="Millares 12 2 7 2 2" xfId="1098" xr:uid="{DE42DD16-0C8A-4846-AD65-A7E1C81AD5DA}"/>
    <cellStyle name="Millares 12 2 7 2 2 2" xfId="2415" xr:uid="{BCC7A53F-6EC3-4492-AA46-74CC7D8D5083}"/>
    <cellStyle name="Millares 12 2 7 2 2 2 2" xfId="6663" xr:uid="{742A6A76-AD14-432E-91D0-F34B44400CAA}"/>
    <cellStyle name="Millares 12 2 7 2 2 3" xfId="4259" xr:uid="{A694C75D-CC84-4E85-B37E-E7CFFBE525EE}"/>
    <cellStyle name="Millares 12 2 7 2 2 3 2" xfId="8502" xr:uid="{59F7FAF0-B1C5-4A89-9D9E-53B927DE32FD}"/>
    <cellStyle name="Millares 12 2 7 2 2 4" xfId="5346" xr:uid="{3C20FA03-0091-4BB4-A0EA-40BF06E31216}"/>
    <cellStyle name="Millares 12 2 7 2 3" xfId="1888" xr:uid="{48494968-B6C6-41C4-BFA1-CEFECE73DD0D}"/>
    <cellStyle name="Millares 12 2 7 2 3 2" xfId="6136" xr:uid="{0FDA1AD7-5FB4-4BBC-83B3-1A50BEA7B1E4}"/>
    <cellStyle name="Millares 12 2 7 2 4" xfId="3732" xr:uid="{DAD6D6CD-D476-4ADE-A15F-8C1E8A307864}"/>
    <cellStyle name="Millares 12 2 7 2 4 2" xfId="7975" xr:uid="{060A3079-76FE-4CEE-B355-4DA3F5993E0A}"/>
    <cellStyle name="Millares 12 2 7 2 5" xfId="4819" xr:uid="{68252745-B546-496D-A1FC-4A846CE6E22C}"/>
    <cellStyle name="Millares 12 2 7 3" xfId="835" xr:uid="{A926C0F4-C84D-484B-BD3F-E8BBF09DB990}"/>
    <cellStyle name="Millares 12 2 7 3 2" xfId="2152" xr:uid="{60177464-5B52-4535-A19B-C5381C260702}"/>
    <cellStyle name="Millares 12 2 7 3 2 2" xfId="6400" xr:uid="{CF594318-3194-45C7-B111-2C2CA4BEB77C}"/>
    <cellStyle name="Millares 12 2 7 3 3" xfId="3996" xr:uid="{BEF7CF38-8145-4EC3-949B-3626D3AC952F}"/>
    <cellStyle name="Millares 12 2 7 3 3 2" xfId="8239" xr:uid="{1D939846-EB10-40D4-860C-E4A81754DBF8}"/>
    <cellStyle name="Millares 12 2 7 3 4" xfId="5083" xr:uid="{62B31F29-B198-4C90-BCBF-ED390F825420}"/>
    <cellStyle name="Millares 12 2 7 4" xfId="1363" xr:uid="{7BC12241-313D-4831-8566-1BBBB603B7C2}"/>
    <cellStyle name="Millares 12 2 7 4 2" xfId="2680" xr:uid="{316DA8B1-A884-4BD8-B87F-BE363F6A1CF7}"/>
    <cellStyle name="Millares 12 2 7 4 2 2" xfId="6928" xr:uid="{050F118E-FE01-40FB-B953-5D9A4C609F3D}"/>
    <cellStyle name="Millares 12 2 7 4 3" xfId="5611" xr:uid="{8B81792F-9716-42A4-89AE-C0A41F8E6C0D}"/>
    <cellStyle name="Millares 12 2 7 5" xfId="1625" xr:uid="{4C264D83-73AB-4F55-8C3D-94085D82B9FC}"/>
    <cellStyle name="Millares 12 2 7 5 2" xfId="5873" xr:uid="{83D7FA72-6713-4C6D-A107-304CDA8B5B43}"/>
    <cellStyle name="Millares 12 2 7 6" xfId="2948" xr:uid="{FC255A16-D3DF-42A1-BF30-06ADD39A9DB2}"/>
    <cellStyle name="Millares 12 2 7 6 2" xfId="7191" xr:uid="{B7778C02-E038-4D9B-AFBA-36E7FDD73C33}"/>
    <cellStyle name="Millares 12 2 7 7" xfId="3208" xr:uid="{F7D6461F-426F-4887-B9D0-3A6B3D4908E2}"/>
    <cellStyle name="Millares 12 2 7 7 2" xfId="7451" xr:uid="{3D508AE3-00D6-40A2-8B18-14B8F357D915}"/>
    <cellStyle name="Millares 12 2 7 8" xfId="3469" xr:uid="{6F129A5A-C328-4EEB-94C9-F137E7846566}"/>
    <cellStyle name="Millares 12 2 7 8 2" xfId="7712" xr:uid="{E23AC96C-7860-48C1-8D71-59760C729E01}"/>
    <cellStyle name="Millares 12 2 7 9" xfId="4537" xr:uid="{1A0DA471-E640-453B-AF0E-5B8F972D9370}"/>
    <cellStyle name="Millares 12 2 8" xfId="453" xr:uid="{88018045-58E2-422F-A233-54980DC59CC8}"/>
    <cellStyle name="Millares 12 2 8 2" xfId="981" xr:uid="{AFCBBCE6-3554-4453-BBA3-DD9F1EDD575D}"/>
    <cellStyle name="Millares 12 2 8 2 2" xfId="2298" xr:uid="{E7CC7959-FC4D-4486-BA16-9EB3152B5D63}"/>
    <cellStyle name="Millares 12 2 8 2 2 2" xfId="6546" xr:uid="{A91CAF34-48C6-42A4-A5FD-9D3D338F7DF9}"/>
    <cellStyle name="Millares 12 2 8 2 3" xfId="4142" xr:uid="{6210DE51-9679-4360-A2AE-6F34B87B489D}"/>
    <cellStyle name="Millares 12 2 8 2 3 2" xfId="8385" xr:uid="{587DBAA2-6ED7-491D-A867-FBC6EAF8DC12}"/>
    <cellStyle name="Millares 12 2 8 2 4" xfId="5229" xr:uid="{67818675-8702-4C76-A56B-F9C5DE17C7BB}"/>
    <cellStyle name="Millares 12 2 8 3" xfId="1771" xr:uid="{9AAB09F6-4846-4F4E-A522-5A023B23B2FE}"/>
    <cellStyle name="Millares 12 2 8 3 2" xfId="6019" xr:uid="{09CC01DF-3542-41D0-A83E-4151FC7A065B}"/>
    <cellStyle name="Millares 12 2 8 4" xfId="3615" xr:uid="{6BA4804A-126C-43F1-AB42-F87629BF0C11}"/>
    <cellStyle name="Millares 12 2 8 4 2" xfId="7858" xr:uid="{505476A2-433F-4DBA-B821-BCB8FCEB346A}"/>
    <cellStyle name="Millares 12 2 8 5" xfId="4702" xr:uid="{0AE607EF-39CC-40B4-9369-273EACC2B3CC}"/>
    <cellStyle name="Millares 12 2 9" xfId="717" xr:uid="{7399B0A3-C31F-45C8-B2CF-409890C0FC0D}"/>
    <cellStyle name="Millares 12 2 9 2" xfId="2034" xr:uid="{043C92A3-2832-47E0-A5E2-57CECC2EDEE4}"/>
    <cellStyle name="Millares 12 2 9 2 2" xfId="6282" xr:uid="{6BB6C43A-BDA7-4A82-AB83-768C04758096}"/>
    <cellStyle name="Millares 12 2 9 3" xfId="3878" xr:uid="{71136E88-E930-4681-8429-45490B577B7E}"/>
    <cellStyle name="Millares 12 2 9 3 2" xfId="8121" xr:uid="{BE3E56FA-209A-4CDB-9AAA-1F1183BE54F1}"/>
    <cellStyle name="Millares 12 2 9 4" xfId="4965" xr:uid="{3ADD9B3F-CB72-4E68-9B86-B727797D280A}"/>
    <cellStyle name="Millares 12 3" xfId="182" xr:uid="{998B5B1A-1E1A-41B3-B221-62EB0C2F7519}"/>
    <cellStyle name="Millares 12 3 10" xfId="3368" xr:uid="{915FFA96-847F-4E49-9FA2-E22B84D93129}"/>
    <cellStyle name="Millares 12 3 10 2" xfId="7611" xr:uid="{5D20F082-55F2-46DB-85C5-99F008DFDE2E}"/>
    <cellStyle name="Millares 12 3 11" xfId="4431" xr:uid="{D9F8FF99-C9B4-44A4-82FE-B32D62492776}"/>
    <cellStyle name="Millares 12 3 12" xfId="8715" xr:uid="{1EB8F56D-C92B-4BAE-98E9-A402C3D797B6}"/>
    <cellStyle name="Millares 12 3 13" xfId="8976" xr:uid="{24882D88-B455-4F34-8019-3943B46475FC}"/>
    <cellStyle name="Millares 12 3 14" xfId="9243" xr:uid="{9DE4BAD7-4CCD-4F44-9003-276C5CF92687}"/>
    <cellStyle name="Millares 12 3 2" xfId="220" xr:uid="{BF6E3600-CCB9-469A-974F-128A7B8FEBAE}"/>
    <cellStyle name="Millares 12 3 2 10" xfId="4468" xr:uid="{68E834AA-5675-465E-8476-E85779C8FF3F}"/>
    <cellStyle name="Millares 12 3 2 11" xfId="8752" xr:uid="{4BC87055-85A8-4A69-BDCE-543AFAA27C91}"/>
    <cellStyle name="Millares 12 3 2 12" xfId="9013" xr:uid="{186F3847-632A-49E2-8A6F-830386BA5FA0}"/>
    <cellStyle name="Millares 12 3 2 13" xfId="9280" xr:uid="{8FC21667-CAE8-48C3-A7B3-F7DF2C808EAA}"/>
    <cellStyle name="Millares 12 3 2 2" xfId="359" xr:uid="{02F8B461-0ECE-425A-AF84-715C8BEC735B}"/>
    <cellStyle name="Millares 12 3 2 2 10" xfId="8868" xr:uid="{00854352-1616-4F3E-B399-F7C644A688E6}"/>
    <cellStyle name="Millares 12 3 2 2 11" xfId="9130" xr:uid="{9FE76598-B32C-4DBE-9F59-B8844DC16069}"/>
    <cellStyle name="Millares 12 3 2 2 12" xfId="9397" xr:uid="{C176837A-D4A6-4C71-A889-00A2420FD0CA}"/>
    <cellStyle name="Millares 12 3 2 2 2" xfId="622" xr:uid="{7B0DACBC-44A2-4A34-9D7B-8DD8907D97B7}"/>
    <cellStyle name="Millares 12 3 2 2 2 2" xfId="1150" xr:uid="{BCA85349-A85D-441D-8428-6AE026673199}"/>
    <cellStyle name="Millares 12 3 2 2 2 2 2" xfId="2467" xr:uid="{B4FB7059-732D-4D0C-86CC-B349ACD9C792}"/>
    <cellStyle name="Millares 12 3 2 2 2 2 2 2" xfId="6715" xr:uid="{2CB38AA8-682A-4FD8-906A-B4AEB93D2CB7}"/>
    <cellStyle name="Millares 12 3 2 2 2 2 3" xfId="4311" xr:uid="{94EB04A8-1D35-493D-81EA-2B5C8E43FAC4}"/>
    <cellStyle name="Millares 12 3 2 2 2 2 3 2" xfId="8554" xr:uid="{60BAA531-85D8-4B7F-A9CD-73E77E6536DB}"/>
    <cellStyle name="Millares 12 3 2 2 2 2 4" xfId="5398" xr:uid="{0B644F96-6004-4F5A-826C-6AA10B410E9F}"/>
    <cellStyle name="Millares 12 3 2 2 2 3" xfId="1940" xr:uid="{71EEB829-5733-4B59-A8F6-6DBCB8F57BC0}"/>
    <cellStyle name="Millares 12 3 2 2 2 3 2" xfId="6188" xr:uid="{59CBAF01-653E-4D23-821C-E09408D2892E}"/>
    <cellStyle name="Millares 12 3 2 2 2 4" xfId="3784" xr:uid="{4C537B0D-4859-41D9-9323-75403F79FB6E}"/>
    <cellStyle name="Millares 12 3 2 2 2 4 2" xfId="8027" xr:uid="{9D4C0F61-33B6-41C4-B999-742B349825BA}"/>
    <cellStyle name="Millares 12 3 2 2 2 5" xfId="4871" xr:uid="{D2F25A86-C9D3-442D-92F0-7798972B1638}"/>
    <cellStyle name="Millares 12 3 2 2 3" xfId="887" xr:uid="{EB8013CF-0498-4B1A-8C13-39E2B4B83D62}"/>
    <cellStyle name="Millares 12 3 2 2 3 2" xfId="2204" xr:uid="{F54325BA-307D-4C24-9CD1-8474D738337D}"/>
    <cellStyle name="Millares 12 3 2 2 3 2 2" xfId="6452" xr:uid="{9E41DD8A-F05E-4BDD-801B-944DD7A4E6CA}"/>
    <cellStyle name="Millares 12 3 2 2 3 3" xfId="4048" xr:uid="{344D893B-DFD8-467E-A1FE-FE1C813C534F}"/>
    <cellStyle name="Millares 12 3 2 2 3 3 2" xfId="8291" xr:uid="{48B63F8D-23A7-4BC0-A853-7554BFC7C681}"/>
    <cellStyle name="Millares 12 3 2 2 3 4" xfId="5135" xr:uid="{958466E8-D3C6-4DE1-8A01-A0432083262D}"/>
    <cellStyle name="Millares 12 3 2 2 4" xfId="1415" xr:uid="{B23D1D04-3DCD-4B1C-8236-FFD51961F1C5}"/>
    <cellStyle name="Millares 12 3 2 2 4 2" xfId="2732" xr:uid="{1700A4B0-FD0B-44F0-99CF-AFA674359639}"/>
    <cellStyle name="Millares 12 3 2 2 4 2 2" xfId="6980" xr:uid="{C7609C05-0EB7-45B5-8477-E11105D87EBB}"/>
    <cellStyle name="Millares 12 3 2 2 4 3" xfId="5663" xr:uid="{E723B4E5-AA2E-4FAC-A1BB-72FDEBFC674B}"/>
    <cellStyle name="Millares 12 3 2 2 5" xfId="1677" xr:uid="{CDAB799C-9393-482B-83DA-4F8FA8D18DA8}"/>
    <cellStyle name="Millares 12 3 2 2 5 2" xfId="5925" xr:uid="{3F678341-1D3C-46D3-BC39-D54F28C98DAB}"/>
    <cellStyle name="Millares 12 3 2 2 6" xfId="3000" xr:uid="{F53F4D90-5798-40F1-8F4D-CF4A60E27983}"/>
    <cellStyle name="Millares 12 3 2 2 6 2" xfId="7243" xr:uid="{0D977360-D680-45BE-BAD5-8FD7444CE10C}"/>
    <cellStyle name="Millares 12 3 2 2 7" xfId="3260" xr:uid="{2E92F437-08F0-44A1-91A4-74D3D09A58D4}"/>
    <cellStyle name="Millares 12 3 2 2 7 2" xfId="7503" xr:uid="{A568C7B1-7FBF-44AB-9F5C-878C7E40BC39}"/>
    <cellStyle name="Millares 12 3 2 2 8" xfId="3521" xr:uid="{AC07C486-51DF-4293-96A8-3749BF8465B8}"/>
    <cellStyle name="Millares 12 3 2 2 8 2" xfId="7764" xr:uid="{23C19D03-8A28-48FC-BD91-B3824398BE90}"/>
    <cellStyle name="Millares 12 3 2 2 9" xfId="4589" xr:uid="{061836E4-4259-4285-9EAE-FDFE1C49FE14}"/>
    <cellStyle name="Millares 12 3 2 3" xfId="506" xr:uid="{6C0ADCA6-C044-48F4-8B3D-24B8D5F03C4E}"/>
    <cellStyle name="Millares 12 3 2 3 2" xfId="1034" xr:uid="{368884D7-DD96-430C-8EBC-9325530411F7}"/>
    <cellStyle name="Millares 12 3 2 3 2 2" xfId="2351" xr:uid="{7B89B20D-D906-4F8A-A01E-A41CFB707CB0}"/>
    <cellStyle name="Millares 12 3 2 3 2 2 2" xfId="6599" xr:uid="{0055482E-2E9A-48D4-90E0-86D1619BE427}"/>
    <cellStyle name="Millares 12 3 2 3 2 3" xfId="4195" xr:uid="{99270DE0-3984-4005-B39E-6FED1362EFBC}"/>
    <cellStyle name="Millares 12 3 2 3 2 3 2" xfId="8438" xr:uid="{672BC821-26DF-4E70-871B-6645F51EEDC3}"/>
    <cellStyle name="Millares 12 3 2 3 2 4" xfId="5282" xr:uid="{11B78D7A-B66B-4832-93FC-3785E9A939D6}"/>
    <cellStyle name="Millares 12 3 2 3 3" xfId="1824" xr:uid="{A6BD27C9-FACD-44E9-A35D-991B12A5E7EC}"/>
    <cellStyle name="Millares 12 3 2 3 3 2" xfId="6072" xr:uid="{1C0B1EAB-7FE5-4B30-A308-D2FAFA1D9165}"/>
    <cellStyle name="Millares 12 3 2 3 4" xfId="3668" xr:uid="{4B4577DD-7EF9-4323-9640-7964D0E354BF}"/>
    <cellStyle name="Millares 12 3 2 3 4 2" xfId="7911" xr:uid="{8D1FF621-398E-487B-BF50-93AA7D7EDC93}"/>
    <cellStyle name="Millares 12 3 2 3 5" xfId="4755" xr:uid="{0F66C89D-A1A7-451C-9ECB-7ABFEC9A94FA}"/>
    <cellStyle name="Millares 12 3 2 4" xfId="770" xr:uid="{62406FCA-A4F2-49B5-BAAC-655CFAE556AB}"/>
    <cellStyle name="Millares 12 3 2 4 2" xfId="2087" xr:uid="{06F93F89-7791-4ACA-B124-B5D892A77507}"/>
    <cellStyle name="Millares 12 3 2 4 2 2" xfId="6335" xr:uid="{0EB602F3-EF22-4130-AC59-B6C38C5CA88B}"/>
    <cellStyle name="Millares 12 3 2 4 3" xfId="3931" xr:uid="{AD2ED9EF-028B-43E9-8268-E2E307F24C5B}"/>
    <cellStyle name="Millares 12 3 2 4 3 2" xfId="8174" xr:uid="{F66B738A-8AB5-495C-9C1E-B5600180E034}"/>
    <cellStyle name="Millares 12 3 2 4 4" xfId="5018" xr:uid="{77D7D5D9-BDFB-46C4-B412-CFF0005AC3E0}"/>
    <cellStyle name="Millares 12 3 2 5" xfId="1298" xr:uid="{BAB730F7-86A7-4B2F-A4D7-A974F2201353}"/>
    <cellStyle name="Millares 12 3 2 5 2" xfId="2615" xr:uid="{351F4E26-CD5E-4498-AA6D-9CB8048F90E7}"/>
    <cellStyle name="Millares 12 3 2 5 2 2" xfId="6863" xr:uid="{70877073-EFAD-43EA-A07F-4F1A98DF2FE5}"/>
    <cellStyle name="Millares 12 3 2 5 3" xfId="5546" xr:uid="{25BDD162-B94F-4996-93B8-ADB47B83DF87}"/>
    <cellStyle name="Millares 12 3 2 6" xfId="1561" xr:uid="{ACFDD658-7A76-4FB6-B4DB-7BCECEB112AC}"/>
    <cellStyle name="Millares 12 3 2 6 2" xfId="5809" xr:uid="{C03A2ECC-6ED2-4A4E-BA45-C326FD0CD6FF}"/>
    <cellStyle name="Millares 12 3 2 7" xfId="2883" xr:uid="{702A5CFC-1C2F-4DD4-A486-9EEE0E30A9EB}"/>
    <cellStyle name="Millares 12 3 2 7 2" xfId="7127" xr:uid="{088F98BA-B612-4D83-8E3F-D17E5ADE3FA4}"/>
    <cellStyle name="Millares 12 3 2 8" xfId="3143" xr:uid="{31F93CCA-9546-42E4-AEB9-AB5A5C4F108A}"/>
    <cellStyle name="Millares 12 3 2 8 2" xfId="7386" xr:uid="{5F5DEE17-4A7F-424C-A41D-1889E7F6E247}"/>
    <cellStyle name="Millares 12 3 2 9" xfId="3405" xr:uid="{1EE3EE1E-55DD-40FB-A28B-D5DAF66E51C5}"/>
    <cellStyle name="Millares 12 3 2 9 2" xfId="7648" xr:uid="{708F0A3B-0D5F-4492-BDB3-55CED7ECD247}"/>
    <cellStyle name="Millares 12 3 3" xfId="322" xr:uid="{97FBA4E7-157D-449B-959B-5DA6132582E6}"/>
    <cellStyle name="Millares 12 3 3 10" xfId="8831" xr:uid="{B3514BEF-1110-49D9-818D-A35A31591A90}"/>
    <cellStyle name="Millares 12 3 3 11" xfId="9093" xr:uid="{3CED9859-ACF1-41EB-8C3C-5CE02E41B397}"/>
    <cellStyle name="Millares 12 3 3 12" xfId="9360" xr:uid="{941E57D4-5315-45FB-8F09-53BF34D5D1DD}"/>
    <cellStyle name="Millares 12 3 3 2" xfId="585" xr:uid="{38F15F8D-4380-4B35-B0C1-F24C6522BB1B}"/>
    <cellStyle name="Millares 12 3 3 2 2" xfId="1113" xr:uid="{B8BF0B7C-349B-4455-BA08-00C093286EC8}"/>
    <cellStyle name="Millares 12 3 3 2 2 2" xfId="2430" xr:uid="{B98DB153-5481-4B85-89F0-48E1300B6CB2}"/>
    <cellStyle name="Millares 12 3 3 2 2 2 2" xfId="6678" xr:uid="{C7996CE0-28C0-4462-A050-1F320A3F1DCA}"/>
    <cellStyle name="Millares 12 3 3 2 2 3" xfId="4274" xr:uid="{6D11537F-5503-4E3F-A643-74F2F324A3AA}"/>
    <cellStyle name="Millares 12 3 3 2 2 3 2" xfId="8517" xr:uid="{BEAE6889-2C20-40EB-A263-096BBB89AD02}"/>
    <cellStyle name="Millares 12 3 3 2 2 4" xfId="5361" xr:uid="{C11EEB58-C2D6-4307-89A8-A9B89DC111DB}"/>
    <cellStyle name="Millares 12 3 3 2 3" xfId="1903" xr:uid="{403AB24F-29A9-41A9-B00B-8B3151076FF2}"/>
    <cellStyle name="Millares 12 3 3 2 3 2" xfId="6151" xr:uid="{487CEABC-1531-4231-9DF8-130E3E336A76}"/>
    <cellStyle name="Millares 12 3 3 2 4" xfId="3747" xr:uid="{54E81105-A3C8-470D-A029-2EA9CAEB812C}"/>
    <cellStyle name="Millares 12 3 3 2 4 2" xfId="7990" xr:uid="{637D8DA0-52DC-42AC-95C6-150AC40C1613}"/>
    <cellStyle name="Millares 12 3 3 2 5" xfId="4834" xr:uid="{C2900ECD-A585-4E04-9531-59C96FD91B57}"/>
    <cellStyle name="Millares 12 3 3 3" xfId="850" xr:uid="{270913BD-B927-449E-B454-C63405E3070B}"/>
    <cellStyle name="Millares 12 3 3 3 2" xfId="2167" xr:uid="{A6D987F7-DC6D-4988-8F90-0FA4376636F4}"/>
    <cellStyle name="Millares 12 3 3 3 2 2" xfId="6415" xr:uid="{55EA94BF-9D6C-40B0-BE7A-04D0E2BF784F}"/>
    <cellStyle name="Millares 12 3 3 3 3" xfId="4011" xr:uid="{F47F70F0-D9EB-4D1A-92BF-149F550447E2}"/>
    <cellStyle name="Millares 12 3 3 3 3 2" xfId="8254" xr:uid="{30376266-88BC-48F3-9B52-A5E569FEF2DE}"/>
    <cellStyle name="Millares 12 3 3 3 4" xfId="5098" xr:uid="{C63B592B-9E21-4F46-B486-FA02FC2FF3F9}"/>
    <cellStyle name="Millares 12 3 3 4" xfId="1378" xr:uid="{A0EA6744-EA96-48E5-83A1-DEC192CA2176}"/>
    <cellStyle name="Millares 12 3 3 4 2" xfId="2695" xr:uid="{0B25E715-5856-42AE-8DB8-10989A74F14E}"/>
    <cellStyle name="Millares 12 3 3 4 2 2" xfId="6943" xr:uid="{A2C0BAF6-3EDA-4A7A-8DC6-837D932ECE8B}"/>
    <cellStyle name="Millares 12 3 3 4 3" xfId="5626" xr:uid="{CFD14908-A192-4957-AF28-59E381E3123A}"/>
    <cellStyle name="Millares 12 3 3 5" xfId="1640" xr:uid="{FBF72628-0CD8-4852-B812-6F130F768CA0}"/>
    <cellStyle name="Millares 12 3 3 5 2" xfId="5888" xr:uid="{291B08CF-8E74-4C65-8AF2-437E0D5E58D5}"/>
    <cellStyle name="Millares 12 3 3 6" xfId="2963" xr:uid="{F2F5D0EB-45B8-41AC-B4C5-2D1D089DBF10}"/>
    <cellStyle name="Millares 12 3 3 6 2" xfId="7206" xr:uid="{C9886DAD-984C-4788-85A0-42B911981C5A}"/>
    <cellStyle name="Millares 12 3 3 7" xfId="3223" xr:uid="{140464A0-5276-4D6A-9ADC-0D57F4BCF5D2}"/>
    <cellStyle name="Millares 12 3 3 7 2" xfId="7466" xr:uid="{20CD1172-47D3-4B75-94BA-0FB1DF49AAF8}"/>
    <cellStyle name="Millares 12 3 3 8" xfId="3484" xr:uid="{D61ED544-6593-48E1-BEFC-45001743FE1C}"/>
    <cellStyle name="Millares 12 3 3 8 2" xfId="7727" xr:uid="{F4191E25-3D3A-4F98-B721-B5782B700088}"/>
    <cellStyle name="Millares 12 3 3 9" xfId="4552" xr:uid="{79559CC7-8A77-45D0-9BC8-5119BFA47B81}"/>
    <cellStyle name="Millares 12 3 4" xfId="469" xr:uid="{998DCCE5-B287-480E-BEE4-53C2EE2B6CF0}"/>
    <cellStyle name="Millares 12 3 4 2" xfId="997" xr:uid="{E5F48241-549E-48F6-BCC3-9D9F1193E243}"/>
    <cellStyle name="Millares 12 3 4 2 2" xfId="2314" xr:uid="{DC4130B9-A589-45ED-A6F7-34093476646C}"/>
    <cellStyle name="Millares 12 3 4 2 2 2" xfId="6562" xr:uid="{8386A911-A7D5-484E-8B79-D420A29881F8}"/>
    <cellStyle name="Millares 12 3 4 2 3" xfId="4158" xr:uid="{51D9F394-EDEA-471F-BA06-2171A6A8C305}"/>
    <cellStyle name="Millares 12 3 4 2 3 2" xfId="8401" xr:uid="{5E3B6C84-1F87-4079-A748-F9DD382103D6}"/>
    <cellStyle name="Millares 12 3 4 2 4" xfId="5245" xr:uid="{DA991E1D-8757-4E8A-9D27-9773BB5611B2}"/>
    <cellStyle name="Millares 12 3 4 3" xfId="1787" xr:uid="{AA5F899D-F977-4A2F-8D89-C932F2E80D5F}"/>
    <cellStyle name="Millares 12 3 4 3 2" xfId="6035" xr:uid="{93C2E49D-E87C-4646-AF92-C5A5FED59762}"/>
    <cellStyle name="Millares 12 3 4 4" xfId="3631" xr:uid="{381FFFCA-19BB-45EB-9F22-C96CDCAC9DE7}"/>
    <cellStyle name="Millares 12 3 4 4 2" xfId="7874" xr:uid="{5E7C7670-64A9-4A2C-AF0B-CB0F90B4E6F4}"/>
    <cellStyle name="Millares 12 3 4 5" xfId="4718" xr:uid="{B3E86E21-0F53-4A6C-A29B-CA7CCEE74F04}"/>
    <cellStyle name="Millares 12 3 5" xfId="733" xr:uid="{834134A8-EF30-4B1E-8C12-179524474719}"/>
    <cellStyle name="Millares 12 3 5 2" xfId="2050" xr:uid="{9AB009AC-8020-44B8-8E48-926D081EFD1F}"/>
    <cellStyle name="Millares 12 3 5 2 2" xfId="6298" xr:uid="{AA1F1D8C-1704-4001-BB47-D3B55C149405}"/>
    <cellStyle name="Millares 12 3 5 3" xfId="3894" xr:uid="{7EE85B28-DDE2-423E-9E0C-255589B6FAD9}"/>
    <cellStyle name="Millares 12 3 5 3 2" xfId="8137" xr:uid="{42AD7123-4AC8-4036-8917-044E8B952D9F}"/>
    <cellStyle name="Millares 12 3 5 4" xfId="4981" xr:uid="{9C90E8F3-6779-4FA1-B68F-91753E7C4CC8}"/>
    <cellStyle name="Millares 12 3 6" xfId="1261" xr:uid="{34A0EC2E-1D15-4FAD-9232-80F034816BEA}"/>
    <cellStyle name="Millares 12 3 6 2" xfId="2578" xr:uid="{FD6611EB-F4FB-4134-8C6F-E13CB68CEA1F}"/>
    <cellStyle name="Millares 12 3 6 2 2" xfId="6826" xr:uid="{245CB368-99B8-4514-BD22-F7748779313C}"/>
    <cellStyle name="Millares 12 3 6 3" xfId="5509" xr:uid="{926F7BCD-5FC0-4989-BC31-B1D5DFA7E809}"/>
    <cellStyle name="Millares 12 3 7" xfId="1524" xr:uid="{4465FB16-F525-4FD6-8B17-22EF47AA1030}"/>
    <cellStyle name="Millares 12 3 7 2" xfId="5772" xr:uid="{26663889-1826-4F9F-8509-81A7E8765CBE}"/>
    <cellStyle name="Millares 12 3 8" xfId="2846" xr:uid="{DB518ED1-D818-41C7-BF16-F5B6001F0390}"/>
    <cellStyle name="Millares 12 3 8 2" xfId="7090" xr:uid="{71B6FF18-70F4-4BEF-8330-C3A20F752163}"/>
    <cellStyle name="Millares 12 3 9" xfId="3106" xr:uid="{9E76063C-4FDA-42CF-BD87-B9EA28D65024}"/>
    <cellStyle name="Millares 12 3 9 2" xfId="7349" xr:uid="{51967B74-7BC7-4D33-874E-6B38546A3688}"/>
    <cellStyle name="Millares 12 4" xfId="234" xr:uid="{17ABCD23-BCB6-488A-8F01-9923E1B2BB64}"/>
    <cellStyle name="Millares 12 5" xfId="202" xr:uid="{717024DA-6DE2-442C-95A2-B337FB5E3323}"/>
    <cellStyle name="Millares 12 5 10" xfId="4450" xr:uid="{E7A86BAC-26FA-4473-9157-869234C00DA6}"/>
    <cellStyle name="Millares 12 5 11" xfId="8734" xr:uid="{FEA1D73D-316D-4124-B8A7-885B670B61A6}"/>
    <cellStyle name="Millares 12 5 12" xfId="8995" xr:uid="{03BBEA97-39B8-4CB2-BA5D-40D1827CAB49}"/>
    <cellStyle name="Millares 12 5 13" xfId="9262" xr:uid="{28588E98-3AF6-48F9-9978-3CA73F6737D2}"/>
    <cellStyle name="Millares 12 5 2" xfId="341" xr:uid="{2B014F29-E426-4DF0-A9D1-1A43B11C57FD}"/>
    <cellStyle name="Millares 12 5 2 10" xfId="8850" xr:uid="{6171DD93-1253-4F26-9737-ED59A82AC20C}"/>
    <cellStyle name="Millares 12 5 2 11" xfId="9112" xr:uid="{565763F7-089B-4DF5-9684-8D2A8B1828EC}"/>
    <cellStyle name="Millares 12 5 2 12" xfId="9379" xr:uid="{121B34DC-7997-4187-A4BB-2EC9BC07B595}"/>
    <cellStyle name="Millares 12 5 2 2" xfId="604" xr:uid="{382BC729-49BC-42DF-9338-D08ED93B8421}"/>
    <cellStyle name="Millares 12 5 2 2 2" xfId="1132" xr:uid="{C990CE60-0A8C-4A61-BA91-C7FEEC234DE9}"/>
    <cellStyle name="Millares 12 5 2 2 2 2" xfId="2449" xr:uid="{3A7B3A05-3381-45E0-AF2A-32400B9D491C}"/>
    <cellStyle name="Millares 12 5 2 2 2 2 2" xfId="6697" xr:uid="{E7FFF157-B77F-4E6C-B607-4559F387D0F1}"/>
    <cellStyle name="Millares 12 5 2 2 2 3" xfId="4293" xr:uid="{FEDD2843-3AC6-4926-9A50-EC7FF767E985}"/>
    <cellStyle name="Millares 12 5 2 2 2 3 2" xfId="8536" xr:uid="{953A94EB-BCA9-4CB8-85E9-2BAA2E240811}"/>
    <cellStyle name="Millares 12 5 2 2 2 4" xfId="5380" xr:uid="{12838879-D6AC-435F-BC91-09350FE34E7F}"/>
    <cellStyle name="Millares 12 5 2 2 3" xfId="1922" xr:uid="{F06FCD3C-49F5-4FED-91CA-7CB188B8A39D}"/>
    <cellStyle name="Millares 12 5 2 2 3 2" xfId="6170" xr:uid="{59E834A0-66C2-470C-BFF2-9DB208D78CA0}"/>
    <cellStyle name="Millares 12 5 2 2 4" xfId="3766" xr:uid="{5973FC65-E07C-4958-9A85-D7DF24146613}"/>
    <cellStyle name="Millares 12 5 2 2 4 2" xfId="8009" xr:uid="{25543472-9566-488B-9C8A-65B2B0C729AB}"/>
    <cellStyle name="Millares 12 5 2 2 5" xfId="4853" xr:uid="{A47B5EFA-B154-4C07-9895-8F4FFA38721B}"/>
    <cellStyle name="Millares 12 5 2 3" xfId="869" xr:uid="{37E2F9BB-42D5-4DFA-919C-4AF93734A7F8}"/>
    <cellStyle name="Millares 12 5 2 3 2" xfId="2186" xr:uid="{430D3BF1-8502-4B1E-8DD6-AACA25EB9D9F}"/>
    <cellStyle name="Millares 12 5 2 3 2 2" xfId="6434" xr:uid="{6670F47E-A288-42C7-932F-9B7D1A3B0756}"/>
    <cellStyle name="Millares 12 5 2 3 3" xfId="4030" xr:uid="{DBEA54C0-1CA0-4220-90D3-94FA6368C702}"/>
    <cellStyle name="Millares 12 5 2 3 3 2" xfId="8273" xr:uid="{3DA11E20-7B3B-41DE-9699-43DE210B0D2E}"/>
    <cellStyle name="Millares 12 5 2 3 4" xfId="5117" xr:uid="{E91B5524-33A4-47CF-B7D6-7E23C3B0437F}"/>
    <cellStyle name="Millares 12 5 2 4" xfId="1397" xr:uid="{99DAB2F1-3BD5-4D34-8275-973AA0EDC260}"/>
    <cellStyle name="Millares 12 5 2 4 2" xfId="2714" xr:uid="{7D086163-FC56-4043-A87F-7D91CE0C33B0}"/>
    <cellStyle name="Millares 12 5 2 4 2 2" xfId="6962" xr:uid="{2B633708-3667-4572-8D57-F571C7FF4483}"/>
    <cellStyle name="Millares 12 5 2 4 3" xfId="5645" xr:uid="{1BF3F884-147C-4C7B-A8E3-8AECC9D3F1CA}"/>
    <cellStyle name="Millares 12 5 2 5" xfId="1659" xr:uid="{C29304DC-6E2A-4101-B27D-1B956677436D}"/>
    <cellStyle name="Millares 12 5 2 5 2" xfId="5907" xr:uid="{B54F2907-8413-4F66-A25C-1A7E959219D5}"/>
    <cellStyle name="Millares 12 5 2 6" xfId="2982" xr:uid="{92CFE56D-1439-4768-9B99-C5725D98616D}"/>
    <cellStyle name="Millares 12 5 2 6 2" xfId="7225" xr:uid="{EDD5D986-D77C-485F-B909-11520DC19CB3}"/>
    <cellStyle name="Millares 12 5 2 7" xfId="3242" xr:uid="{386085A2-685E-4634-B5CC-FD9D329F4C91}"/>
    <cellStyle name="Millares 12 5 2 7 2" xfId="7485" xr:uid="{9B6785F0-3C8C-4312-97B3-1FB9221FC15C}"/>
    <cellStyle name="Millares 12 5 2 8" xfId="3503" xr:uid="{B198C6F7-14ED-4606-9F1E-C5D08F98719F}"/>
    <cellStyle name="Millares 12 5 2 8 2" xfId="7746" xr:uid="{5B27643B-F4DF-4A55-95C2-2E9EFCB7BCA3}"/>
    <cellStyle name="Millares 12 5 2 9" xfId="4571" xr:uid="{EFB52770-D5B5-4C7E-AEFD-B71511AFC5AD}"/>
    <cellStyle name="Millares 12 5 3" xfId="488" xr:uid="{9F4D8CBB-62F6-47D6-8DDC-A3936946DEE3}"/>
    <cellStyle name="Millares 12 5 3 2" xfId="1016" xr:uid="{16151F86-1CFC-47EE-B141-32308E571BCC}"/>
    <cellStyle name="Millares 12 5 3 2 2" xfId="2333" xr:uid="{77509805-BD86-4984-9F6D-1EA22C5638D3}"/>
    <cellStyle name="Millares 12 5 3 2 2 2" xfId="6581" xr:uid="{320DF045-5761-4284-A1F5-6A72175B234B}"/>
    <cellStyle name="Millares 12 5 3 2 3" xfId="4177" xr:uid="{D1422F7D-A1D0-4618-92EA-A811693D1A48}"/>
    <cellStyle name="Millares 12 5 3 2 3 2" xfId="8420" xr:uid="{03AA37C4-C651-4E49-B2DF-E37B97FCBA74}"/>
    <cellStyle name="Millares 12 5 3 2 4" xfId="5264" xr:uid="{FB9F9744-3635-4703-ADC0-9CC86ECBCC58}"/>
    <cellStyle name="Millares 12 5 3 3" xfId="1806" xr:uid="{9EEA6FD5-BE2D-45C1-9517-5BD5F5B37A41}"/>
    <cellStyle name="Millares 12 5 3 3 2" xfId="6054" xr:uid="{977C00C3-3D7F-46E1-8E0E-47BE7D3033EB}"/>
    <cellStyle name="Millares 12 5 3 4" xfId="3650" xr:uid="{8401A75F-60DD-4BB6-8401-08DA69D5B5F5}"/>
    <cellStyle name="Millares 12 5 3 4 2" xfId="7893" xr:uid="{27375D20-A399-44A9-A3CD-7FD3B20FFF3A}"/>
    <cellStyle name="Millares 12 5 3 5" xfId="4737" xr:uid="{343654E6-8453-447D-A3F9-94052073D477}"/>
    <cellStyle name="Millares 12 5 4" xfId="752" xr:uid="{E35512D1-3B05-4347-AC21-992A667A84B2}"/>
    <cellStyle name="Millares 12 5 4 2" xfId="2069" xr:uid="{21DC3F9F-75D3-453C-8242-584C95564A55}"/>
    <cellStyle name="Millares 12 5 4 2 2" xfId="6317" xr:uid="{964658AB-4E9D-4619-A962-D5C0855D638E}"/>
    <cellStyle name="Millares 12 5 4 3" xfId="3913" xr:uid="{28F65EC8-7428-478D-A829-2AA6C26B3DB4}"/>
    <cellStyle name="Millares 12 5 4 3 2" xfId="8156" xr:uid="{E15D6D1B-71EF-47B8-8692-902CDB2CC2CE}"/>
    <cellStyle name="Millares 12 5 4 4" xfId="5000" xr:uid="{F4666883-2425-4D45-8D43-E3381694AE7B}"/>
    <cellStyle name="Millares 12 5 5" xfId="1280" xr:uid="{349B45E7-5908-4E0A-909A-18829154CCC8}"/>
    <cellStyle name="Millares 12 5 5 2" xfId="2597" xr:uid="{DCADC5B6-B2B2-4F7D-8428-79C247669FBB}"/>
    <cellStyle name="Millares 12 5 5 2 2" xfId="6845" xr:uid="{A20F2DA9-CFD8-4C10-937F-D7D47A655806}"/>
    <cellStyle name="Millares 12 5 5 3" xfId="5528" xr:uid="{CA47531D-E58E-4E02-AC8D-C40813CBF6D6}"/>
    <cellStyle name="Millares 12 5 6" xfId="1543" xr:uid="{E3645C75-4567-4D02-A85F-87BB8FB50B61}"/>
    <cellStyle name="Millares 12 5 6 2" xfId="5791" xr:uid="{86B646E7-E4A3-4E6E-9CE7-EC5DD2EBBC6B}"/>
    <cellStyle name="Millares 12 5 7" xfId="2865" xr:uid="{13DCB5A1-CB0A-435F-BF18-41BCB268C05F}"/>
    <cellStyle name="Millares 12 5 7 2" xfId="7109" xr:uid="{A129EC3B-D826-45E9-989C-12176D7D5D04}"/>
    <cellStyle name="Millares 12 5 8" xfId="3125" xr:uid="{4D1EAE30-E364-43A5-B7F8-BF3AE43C62CD}"/>
    <cellStyle name="Millares 12 5 8 2" xfId="7368" xr:uid="{9D867B05-CE1E-450B-8BA7-8D888154C1B3}"/>
    <cellStyle name="Millares 12 5 9" xfId="3387" xr:uid="{EFFE8AD5-65BF-4C65-88D1-5CEF02CE27C8}"/>
    <cellStyle name="Millares 12 5 9 2" xfId="7630" xr:uid="{29300009-3D89-4E84-88DA-5ACC54F97DF1}"/>
    <cellStyle name="Millares 12 6" xfId="261" xr:uid="{049A80DA-D3ED-495E-8375-3E3E89333523}"/>
    <cellStyle name="Millares 12 6 10" xfId="4495" xr:uid="{DC166A93-5B3D-418A-A36F-4A13FD97735A}"/>
    <cellStyle name="Millares 12 6 11" xfId="8775" xr:uid="{EE76086B-9C20-49C4-838D-515DFB1ED608}"/>
    <cellStyle name="Millares 12 6 12" xfId="9037" xr:uid="{9C806617-70D8-4877-8419-FBE0165ED9CA}"/>
    <cellStyle name="Millares 12 6 13" xfId="9304" xr:uid="{D39F88E0-9979-426D-A03B-5A706020A552}"/>
    <cellStyle name="Millares 12 6 2" xfId="382" xr:uid="{6DD1B51F-0D15-4A87-80F3-1653EB3DD799}"/>
    <cellStyle name="Millares 12 6 2 10" xfId="8891" xr:uid="{EEB7D816-F304-4CE5-A528-B2401F09ADED}"/>
    <cellStyle name="Millares 12 6 2 11" xfId="9153" xr:uid="{DF4BBAA9-6EE7-40CE-A7C4-854E9838E59A}"/>
    <cellStyle name="Millares 12 6 2 12" xfId="9420" xr:uid="{E62A6F8B-2044-4E30-9FF3-000FB4F2D762}"/>
    <cellStyle name="Millares 12 6 2 2" xfId="645" xr:uid="{66740083-015E-45FE-9A78-A23E07820001}"/>
    <cellStyle name="Millares 12 6 2 2 2" xfId="1173" xr:uid="{2F7B0252-BAAC-4779-B857-EE89F605F496}"/>
    <cellStyle name="Millares 12 6 2 2 2 2" xfId="2490" xr:uid="{1B3DE8DE-B582-4B1E-9333-A3AEFFFAC893}"/>
    <cellStyle name="Millares 12 6 2 2 2 2 2" xfId="6738" xr:uid="{B5304FB6-6103-4E01-975E-B90867B2FD2A}"/>
    <cellStyle name="Millares 12 6 2 2 2 3" xfId="4334" xr:uid="{0CD64D95-0283-4AA0-85D1-B883CECCBD6D}"/>
    <cellStyle name="Millares 12 6 2 2 2 3 2" xfId="8577" xr:uid="{A2B741BD-DF75-4F83-9657-8FE7DAF2E24D}"/>
    <cellStyle name="Millares 12 6 2 2 2 4" xfId="5421" xr:uid="{0199763E-65A7-48B5-9D02-F936EEF60AB5}"/>
    <cellStyle name="Millares 12 6 2 2 3" xfId="1963" xr:uid="{DE13AD74-EAFC-413F-A36D-40AD8CD948CD}"/>
    <cellStyle name="Millares 12 6 2 2 3 2" xfId="6211" xr:uid="{8798381C-F02D-4062-BF66-8BD9BB5C4787}"/>
    <cellStyle name="Millares 12 6 2 2 4" xfId="3807" xr:uid="{8246BC2C-1667-4DA5-A210-5DFFC3460DC0}"/>
    <cellStyle name="Millares 12 6 2 2 4 2" xfId="8050" xr:uid="{7C6D2BB5-D4C2-405D-9B45-392E3C4E13D4}"/>
    <cellStyle name="Millares 12 6 2 2 5" xfId="4894" xr:uid="{ADDEEAED-C5F3-4531-83DF-DC489D70B4F6}"/>
    <cellStyle name="Millares 12 6 2 3" xfId="910" xr:uid="{E7091E11-D54D-42C9-BE4C-11F50963EC14}"/>
    <cellStyle name="Millares 12 6 2 3 2" xfId="2227" xr:uid="{3AB802AF-5597-442C-8E59-93302D234825}"/>
    <cellStyle name="Millares 12 6 2 3 2 2" xfId="6475" xr:uid="{44D8F147-3963-4B8C-9A36-3D5E67C4C200}"/>
    <cellStyle name="Millares 12 6 2 3 3" xfId="4071" xr:uid="{A71E07C6-C7F4-49B0-BDA7-D46EA7E7BEC4}"/>
    <cellStyle name="Millares 12 6 2 3 3 2" xfId="8314" xr:uid="{A6CB859B-ED2F-42E6-AB7D-2D53486B1773}"/>
    <cellStyle name="Millares 12 6 2 3 4" xfId="5158" xr:uid="{9F205BDA-04AA-44D8-A766-E5FA30525E55}"/>
    <cellStyle name="Millares 12 6 2 4" xfId="1438" xr:uid="{D3B7891E-F549-4AE5-BDD3-FC8D0CD51710}"/>
    <cellStyle name="Millares 12 6 2 4 2" xfId="2755" xr:uid="{6B3D2CCF-E564-4BA0-9D91-D3A70010C59E}"/>
    <cellStyle name="Millares 12 6 2 4 2 2" xfId="7003" xr:uid="{8423D0F8-7D2B-4524-B57B-2CFF4597B186}"/>
    <cellStyle name="Millares 12 6 2 4 3" xfId="5686" xr:uid="{4069168E-8E28-4C7A-8FD7-89AE8627F8A5}"/>
    <cellStyle name="Millares 12 6 2 5" xfId="1700" xr:uid="{2FCE3DAB-9D54-43C3-B381-79C9C09E833B}"/>
    <cellStyle name="Millares 12 6 2 5 2" xfId="5948" xr:uid="{71133E28-DD49-461F-80F6-C2709296D7F1}"/>
    <cellStyle name="Millares 12 6 2 6" xfId="3023" xr:uid="{6FEE9CB3-2B7F-4B93-AB43-3BF20ED4F49A}"/>
    <cellStyle name="Millares 12 6 2 6 2" xfId="7266" xr:uid="{4A694880-A665-49D5-8359-0CBC5AB9FC7A}"/>
    <cellStyle name="Millares 12 6 2 7" xfId="3283" xr:uid="{6C94FECB-12A9-4C31-B189-B66F62CECBA0}"/>
    <cellStyle name="Millares 12 6 2 7 2" xfId="7526" xr:uid="{406369A4-F453-4432-AE91-99310467FAC3}"/>
    <cellStyle name="Millares 12 6 2 8" xfId="3544" xr:uid="{9E09EFA3-81F8-4F47-BCDA-E09585E8226F}"/>
    <cellStyle name="Millares 12 6 2 8 2" xfId="7787" xr:uid="{4469532E-9D8E-461F-843D-36510E100C88}"/>
    <cellStyle name="Millares 12 6 2 9" xfId="4612" xr:uid="{43E66493-063F-4587-ABF9-A85ABF3AC001}"/>
    <cellStyle name="Millares 12 6 3" xfId="529" xr:uid="{0A84E6DF-ABB7-4381-A36C-A99B79E91B36}"/>
    <cellStyle name="Millares 12 6 3 2" xfId="1057" xr:uid="{DE70B440-6C6C-4DD2-B860-39C0E3EF4A96}"/>
    <cellStyle name="Millares 12 6 3 2 2" xfId="2374" xr:uid="{E915C7F8-696F-40F6-9697-98A62CB31C8C}"/>
    <cellStyle name="Millares 12 6 3 2 2 2" xfId="6622" xr:uid="{DE2D0D52-90AC-49C2-BA2F-8982C90BE1ED}"/>
    <cellStyle name="Millares 12 6 3 2 3" xfId="4218" xr:uid="{1ABAB417-D5AE-4CD7-8E9F-194048BD0AB2}"/>
    <cellStyle name="Millares 12 6 3 2 3 2" xfId="8461" xr:uid="{261C2FC9-6C9E-4410-86CA-861D84B7ADB8}"/>
    <cellStyle name="Millares 12 6 3 2 4" xfId="5305" xr:uid="{CBBCE2CB-E08A-40D7-B646-CFC54AEC9819}"/>
    <cellStyle name="Millares 12 6 3 3" xfId="1847" xr:uid="{451A52E4-153F-4188-BEB8-4BACA260C466}"/>
    <cellStyle name="Millares 12 6 3 3 2" xfId="6095" xr:uid="{9866E038-D2E1-46CA-B916-9180A5FCCA16}"/>
    <cellStyle name="Millares 12 6 3 4" xfId="3691" xr:uid="{9C5313F3-4B90-479F-A56E-5F874645EA4C}"/>
    <cellStyle name="Millares 12 6 3 4 2" xfId="7934" xr:uid="{B96E7A38-CCC3-43EB-A028-BDBC121FFC56}"/>
    <cellStyle name="Millares 12 6 3 5" xfId="4778" xr:uid="{7BC8F3CA-1E57-4253-9748-A1630C0BF163}"/>
    <cellStyle name="Millares 12 6 4" xfId="794" xr:uid="{04D871CF-1BE6-43D3-B443-E59BAC014B0C}"/>
    <cellStyle name="Millares 12 6 4 2" xfId="2111" xr:uid="{63FCF24D-7E8A-4F51-95DE-BB2014D90523}"/>
    <cellStyle name="Millares 12 6 4 2 2" xfId="6359" xr:uid="{4AAC9254-20D6-4947-94DA-561168BA3443}"/>
    <cellStyle name="Millares 12 6 4 3" xfId="3955" xr:uid="{61847A3E-3B74-4209-A64A-803A9FB5C744}"/>
    <cellStyle name="Millares 12 6 4 3 2" xfId="8198" xr:uid="{1ADA7F1D-1531-45C9-8C78-6C649F90151E}"/>
    <cellStyle name="Millares 12 6 4 4" xfId="5042" xr:uid="{E105C5FB-2CAE-4F82-AFA0-B730B178488F}"/>
    <cellStyle name="Millares 12 6 5" xfId="1322" xr:uid="{C5948C56-7F6C-46C9-8CB1-DCFDF70AC7D7}"/>
    <cellStyle name="Millares 12 6 5 2" xfId="2639" xr:uid="{B703CED7-6E1E-487D-88B9-7759B4B6DCA0}"/>
    <cellStyle name="Millares 12 6 5 2 2" xfId="6887" xr:uid="{C4C69E99-B256-4590-801B-1F8B8A350724}"/>
    <cellStyle name="Millares 12 6 5 3" xfId="5570" xr:uid="{FF3B9938-7235-4BEA-9A8A-8260D6DB0FA7}"/>
    <cellStyle name="Millares 12 6 6" xfId="1584" xr:uid="{1C541E8C-0FCE-457F-862D-EC4DEB1FB269}"/>
    <cellStyle name="Millares 12 6 6 2" xfId="5832" xr:uid="{ED7E6F59-0DC6-4257-B28F-A43D8F6E75BB}"/>
    <cellStyle name="Millares 12 6 7" xfId="2907" xr:uid="{695D9EF1-84D4-435C-8834-A3BD39A07AF4}"/>
    <cellStyle name="Millares 12 6 7 2" xfId="7150" xr:uid="{C2399E04-BE20-428B-A820-D3A5C477058A}"/>
    <cellStyle name="Millares 12 6 8" xfId="3167" xr:uid="{D83A9618-BFD9-412A-A0EC-8B94AC0F663A}"/>
    <cellStyle name="Millares 12 6 8 2" xfId="7410" xr:uid="{1846F1DA-D233-4BF7-B8AA-9E0AF66CE9F9}"/>
    <cellStyle name="Millares 12 6 9" xfId="3428" xr:uid="{B957A0FE-B9A8-4326-A0F5-5B70B160B939}"/>
    <cellStyle name="Millares 12 6 9 2" xfId="7671" xr:uid="{3A5CADD1-DE1D-4E8E-8E3D-56229BC0295F}"/>
    <cellStyle name="Millares 12 7" xfId="296" xr:uid="{8C205702-3150-479C-A839-01CD0E0FD0B6}"/>
    <cellStyle name="Millares 12 7 10" xfId="4526" xr:uid="{77E38C0A-950F-4295-96A9-6C8DA2C47C7A}"/>
    <cellStyle name="Millares 12 7 11" xfId="8805" xr:uid="{4466DF68-22F6-496E-B8FB-4BC8772DE19A}"/>
    <cellStyle name="Millares 12 7 12" xfId="9067" xr:uid="{DA3E813F-FE5D-4803-BB4A-02CCA1651B76}"/>
    <cellStyle name="Millares 12 7 13" xfId="9334" xr:uid="{07580CFC-DC48-4624-A746-124EA5B9ACAA}"/>
    <cellStyle name="Millares 12 7 2" xfId="412" xr:uid="{9D46E452-8BF2-4B06-AE2E-24959426EBC8}"/>
    <cellStyle name="Millares 12 7 2 10" xfId="8921" xr:uid="{F45CE331-4FEC-4808-ABF7-FC111FF107F9}"/>
    <cellStyle name="Millares 12 7 2 11" xfId="9183" xr:uid="{8F637BEA-6A0A-4802-8E2A-A5F3F6B0CFE6}"/>
    <cellStyle name="Millares 12 7 2 12" xfId="9450" xr:uid="{88D0DCCF-55D5-47A9-94F3-92619F774A4F}"/>
    <cellStyle name="Millares 12 7 2 2" xfId="675" xr:uid="{AF83AA1E-6E32-4498-830F-E518FFDB2E37}"/>
    <cellStyle name="Millares 12 7 2 2 2" xfId="1203" xr:uid="{A3D79B48-FFC0-4CDD-8D4D-51FBFA64CD9B}"/>
    <cellStyle name="Millares 12 7 2 2 2 2" xfId="2520" xr:uid="{99135D2D-0EA6-473D-B862-5DDCAEC4E6BA}"/>
    <cellStyle name="Millares 12 7 2 2 2 2 2" xfId="6768" xr:uid="{E8E996CB-3210-4FC0-8276-529CFD60DBBA}"/>
    <cellStyle name="Millares 12 7 2 2 2 3" xfId="4364" xr:uid="{EA366C76-8530-4460-99E9-44328A2030DA}"/>
    <cellStyle name="Millares 12 7 2 2 2 3 2" xfId="8607" xr:uid="{6A28605B-CE62-4C1E-AB34-1BB70BEAA5BD}"/>
    <cellStyle name="Millares 12 7 2 2 2 4" xfId="5451" xr:uid="{C89322BE-AE19-4AB7-B59C-7114CB9F5936}"/>
    <cellStyle name="Millares 12 7 2 2 3" xfId="1993" xr:uid="{EF68A8B4-3452-44B1-88D6-21C4271FF722}"/>
    <cellStyle name="Millares 12 7 2 2 3 2" xfId="6241" xr:uid="{D19F0643-F636-4AE4-8BF1-0C71FA018B3A}"/>
    <cellStyle name="Millares 12 7 2 2 4" xfId="3837" xr:uid="{FA0BF42F-1349-44B2-B590-FB173FE7C7EB}"/>
    <cellStyle name="Millares 12 7 2 2 4 2" xfId="8080" xr:uid="{25E108EE-2A42-4B83-A8AC-36758CF9B567}"/>
    <cellStyle name="Millares 12 7 2 2 5" xfId="4924" xr:uid="{97BE8521-6B41-459E-94BE-9D84E56F703E}"/>
    <cellStyle name="Millares 12 7 2 3" xfId="940" xr:uid="{5AB41FEF-8AD9-46FE-810E-8BE37E335C67}"/>
    <cellStyle name="Millares 12 7 2 3 2" xfId="2257" xr:uid="{C50F5972-FFEA-48BF-A93B-27C2CC75C553}"/>
    <cellStyle name="Millares 12 7 2 3 2 2" xfId="6505" xr:uid="{9C2EE65E-155E-40F6-91FD-E02782B4004B}"/>
    <cellStyle name="Millares 12 7 2 3 3" xfId="4101" xr:uid="{EF1D15ED-F94C-4C89-880B-551D3A720074}"/>
    <cellStyle name="Millares 12 7 2 3 3 2" xfId="8344" xr:uid="{C473CB2F-5502-4439-AE9C-AA9290DAF510}"/>
    <cellStyle name="Millares 12 7 2 3 4" xfId="5188" xr:uid="{F95636E1-D473-4608-BD7E-238855B0F520}"/>
    <cellStyle name="Millares 12 7 2 4" xfId="1468" xr:uid="{C7C857B2-9A1C-4827-ACBA-8B6FB33496CE}"/>
    <cellStyle name="Millares 12 7 2 4 2" xfId="2785" xr:uid="{DFAADCE8-11A0-4241-A26B-302FFFBE1D74}"/>
    <cellStyle name="Millares 12 7 2 4 2 2" xfId="7033" xr:uid="{4F2D9597-7D17-4B21-87F2-4F866EA5B589}"/>
    <cellStyle name="Millares 12 7 2 4 3" xfId="5716" xr:uid="{74379434-FE63-418F-8071-D2AC9B9DB2A0}"/>
    <cellStyle name="Millares 12 7 2 5" xfId="1730" xr:uid="{80F563A0-14DA-4269-8B3C-70FF0A4ECA0D}"/>
    <cellStyle name="Millares 12 7 2 5 2" xfId="5978" xr:uid="{E8B868EE-4A49-40DB-9123-25128FBC27B9}"/>
    <cellStyle name="Millares 12 7 2 6" xfId="3053" xr:uid="{A4072E0C-1E76-4252-B8FE-87101758D1B6}"/>
    <cellStyle name="Millares 12 7 2 6 2" xfId="7296" xr:uid="{764D757F-84C3-4FA7-9E78-5423B6C180E7}"/>
    <cellStyle name="Millares 12 7 2 7" xfId="3313" xr:uid="{5298F8AE-39C0-4CB5-A608-1C25265DDC5A}"/>
    <cellStyle name="Millares 12 7 2 7 2" xfId="7556" xr:uid="{6A78F19C-1425-4A2A-AA5C-898616E30D3B}"/>
    <cellStyle name="Millares 12 7 2 8" xfId="3574" xr:uid="{FE6A979C-3B9F-4398-9FDA-3AC82ED9B8BF}"/>
    <cellStyle name="Millares 12 7 2 8 2" xfId="7817" xr:uid="{C8126CC8-247D-4A23-BA5C-4F46C9132A13}"/>
    <cellStyle name="Millares 12 7 2 9" xfId="4642" xr:uid="{4544363A-C217-47C4-9083-F452D05BA885}"/>
    <cellStyle name="Millares 12 7 3" xfId="559" xr:uid="{650D92E2-A959-4D0A-9084-387967B043BC}"/>
    <cellStyle name="Millares 12 7 3 2" xfId="1087" xr:uid="{F8897190-B0B7-49D9-80E4-B3B692A5BA0B}"/>
    <cellStyle name="Millares 12 7 3 2 2" xfId="2404" xr:uid="{9B311F96-FCBA-4A8D-8CAB-2ED9F287D72E}"/>
    <cellStyle name="Millares 12 7 3 2 2 2" xfId="6652" xr:uid="{D81E7326-1A53-4419-85E1-BF0B7A74662E}"/>
    <cellStyle name="Millares 12 7 3 2 3" xfId="4248" xr:uid="{33BBDC9E-7672-4922-B693-1E1B2979AF58}"/>
    <cellStyle name="Millares 12 7 3 2 3 2" xfId="8491" xr:uid="{ABCF67A8-F9D4-417E-8411-7F5AEB50E63B}"/>
    <cellStyle name="Millares 12 7 3 2 4" xfId="5335" xr:uid="{4713737A-AF80-4639-A505-5DB4412695CF}"/>
    <cellStyle name="Millares 12 7 3 3" xfId="1877" xr:uid="{9B96C60B-06B2-45D6-9B14-BE3D962E002A}"/>
    <cellStyle name="Millares 12 7 3 3 2" xfId="6125" xr:uid="{AD5B9DA1-E2E9-4B00-87ED-6C48167980DB}"/>
    <cellStyle name="Millares 12 7 3 4" xfId="3721" xr:uid="{3471A69F-DDDE-41FC-A68A-A9A9B89F3550}"/>
    <cellStyle name="Millares 12 7 3 4 2" xfId="7964" xr:uid="{F01AA41F-3E71-4E53-83C3-0BDC9D74C350}"/>
    <cellStyle name="Millares 12 7 3 5" xfId="4808" xr:uid="{D032FEF2-2008-44A1-B615-A7AF2B9058F9}"/>
    <cellStyle name="Millares 12 7 4" xfId="824" xr:uid="{FEE537C3-8666-438C-A23E-01102EFB8FE5}"/>
    <cellStyle name="Millares 12 7 4 2" xfId="2141" xr:uid="{EE2AC96C-BD9C-4B33-9396-3F307D6F31C7}"/>
    <cellStyle name="Millares 12 7 4 2 2" xfId="6389" xr:uid="{ED94CC0B-F4DE-42B7-B870-EB31792C4236}"/>
    <cellStyle name="Millares 12 7 4 3" xfId="3985" xr:uid="{7CA9B7E1-EA18-4210-A8EB-BB9ACE7305CF}"/>
    <cellStyle name="Millares 12 7 4 3 2" xfId="8228" xr:uid="{846CA17F-6D78-417A-A228-0D69C1B3D26B}"/>
    <cellStyle name="Millares 12 7 4 4" xfId="5072" xr:uid="{4254D95D-A2BC-43FF-A1F7-B6D9AB746A8D}"/>
    <cellStyle name="Millares 12 7 5" xfId="1352" xr:uid="{6B13B10F-9D72-4E80-945B-13CC45B8AC22}"/>
    <cellStyle name="Millares 12 7 5 2" xfId="2669" xr:uid="{A755C066-4832-4BC9-A5A1-0CE75DB923E4}"/>
    <cellStyle name="Millares 12 7 5 2 2" xfId="6917" xr:uid="{9CCEB315-BC5B-48BD-82D0-49D09D0F48EF}"/>
    <cellStyle name="Millares 12 7 5 3" xfId="5600" xr:uid="{A34839D9-A119-430A-889C-34F75FF96635}"/>
    <cellStyle name="Millares 12 7 6" xfId="1614" xr:uid="{CC22821A-1E73-42CB-BE6A-D8E774DDAA93}"/>
    <cellStyle name="Millares 12 7 6 2" xfId="5862" xr:uid="{CB5ADDDD-DD20-4327-AFA9-AD25EB6F8B1A}"/>
    <cellStyle name="Millares 12 7 7" xfId="2937" xr:uid="{6BD11E51-CA8B-46A2-BA48-C765167D895A}"/>
    <cellStyle name="Millares 12 7 7 2" xfId="7180" xr:uid="{299C26DE-5042-4FCF-8EBD-B948F07EE280}"/>
    <cellStyle name="Millares 12 7 8" xfId="3197" xr:uid="{89D36E2B-35CD-4CF3-BE6B-F068AE4757DE}"/>
    <cellStyle name="Millares 12 7 8 2" xfId="7440" xr:uid="{27570236-D83B-4964-ACFE-16DEC465A5E6}"/>
    <cellStyle name="Millares 12 7 9" xfId="3458" xr:uid="{4F08245E-8927-491D-8707-B2E5E0B4C69A}"/>
    <cellStyle name="Millares 12 7 9 2" xfId="7701" xr:uid="{44360E0A-0A07-4D04-A1D6-8A0656DA634A}"/>
    <cellStyle name="Millares 12 8" xfId="451" xr:uid="{BEC0AE92-0973-4CEC-8160-DD6475CE184D}"/>
    <cellStyle name="Millares 12 8 2" xfId="979" xr:uid="{F6C8D15E-EE05-4CFC-B09E-6811106C332E}"/>
    <cellStyle name="Millares 12 8 2 2" xfId="2296" xr:uid="{6D316695-C237-4F5A-8887-E45277E5F3DE}"/>
    <cellStyle name="Millares 12 8 2 2 2" xfId="6544" xr:uid="{FFAB6576-5E14-4D50-9591-5006D4573448}"/>
    <cellStyle name="Millares 12 8 2 3" xfId="4140" xr:uid="{B2234A6C-85C6-42E5-89F6-793E25346BA5}"/>
    <cellStyle name="Millares 12 8 2 3 2" xfId="8383" xr:uid="{800E01D4-0DE0-47EA-9C1D-5767D974B444}"/>
    <cellStyle name="Millares 12 8 2 4" xfId="5227" xr:uid="{F52AB449-BB9F-4C55-8C7F-E7ADD4CBE44F}"/>
    <cellStyle name="Millares 12 8 3" xfId="1769" xr:uid="{C9715957-BE45-4123-A7D5-B016AC256EDE}"/>
    <cellStyle name="Millares 12 8 3 2" xfId="6017" xr:uid="{06A9D690-B673-4F83-A52D-F39E316D2581}"/>
    <cellStyle name="Millares 12 8 4" xfId="3613" xr:uid="{271C7277-81A9-4EE5-A2CE-6D66FDB27172}"/>
    <cellStyle name="Millares 12 8 4 2" xfId="7856" xr:uid="{4C4A6229-6BE9-4A5E-AB0D-D1E1AE88F46F}"/>
    <cellStyle name="Millares 12 8 5" xfId="4700" xr:uid="{D6F70405-E320-46AC-8F51-5D75FC0CDACB}"/>
    <cellStyle name="Millares 12 9" xfId="715" xr:uid="{C23EC542-C6AD-4925-B19B-291BB7E3A1D7}"/>
    <cellStyle name="Millares 12 9 2" xfId="2032" xr:uid="{5218247A-7330-49FB-9EFA-93973A3F2C5D}"/>
    <cellStyle name="Millares 12 9 2 2" xfId="6280" xr:uid="{65E5193B-7572-4E45-B5FC-D8FA6712F5CB}"/>
    <cellStyle name="Millares 12 9 3" xfId="3876" xr:uid="{9F0B8666-1AC1-4058-8B51-37514F52EA69}"/>
    <cellStyle name="Millares 12 9 3 2" xfId="8119" xr:uid="{0221BD04-55D3-473C-9A84-686D9729DB1D}"/>
    <cellStyle name="Millares 12 9 4" xfId="4963" xr:uid="{FB581744-35DC-489F-988B-98635110BEE3}"/>
    <cellStyle name="Millares 13" xfId="167" xr:uid="{6F6C7068-9B6D-4711-9205-A5F9D0939E56}"/>
    <cellStyle name="Millares 14" xfId="171" xr:uid="{7F698F22-C778-4A38-9171-17BAD2D5ACB2}"/>
    <cellStyle name="Millares 14 10" xfId="2835" xr:uid="{0D61E4C1-F19A-4CFE-B394-7927206B40DC}"/>
    <cellStyle name="Millares 14 10 2" xfId="7079" xr:uid="{4D44FCF9-D49D-47B0-86BC-EF6086F0EE7B}"/>
    <cellStyle name="Millares 14 11" xfId="3095" xr:uid="{A979542C-963F-43FC-8192-F017961882D6}"/>
    <cellStyle name="Millares 14 11 2" xfId="7338" xr:uid="{8C86264E-0921-4112-94DC-D0F9CF54AB0C}"/>
    <cellStyle name="Millares 14 12" xfId="3357" xr:uid="{E56E40EA-6194-49CA-8D46-21AA2382B3A9}"/>
    <cellStyle name="Millares 14 12 2" xfId="7600" xr:uid="{A6662F9A-DDE7-413E-AC0E-4B8E92C9632D}"/>
    <cellStyle name="Millares 14 13" xfId="4420" xr:uid="{039BBAAB-E8D1-4A97-9D9B-742D17B3380F}"/>
    <cellStyle name="Millares 14 14" xfId="8704" xr:uid="{A9A962EA-D5DD-4ADA-8CB8-B42088474770}"/>
    <cellStyle name="Millares 14 15" xfId="8965" xr:uid="{6438268D-ED6D-45CE-BDCE-693E4D0021E6}"/>
    <cellStyle name="Millares 14 16" xfId="9232" xr:uid="{41BBFE74-6267-4819-85B9-5667F161CE73}"/>
    <cellStyle name="Millares 14 2" xfId="209" xr:uid="{8BB4BAD2-15E7-4C1E-BC5B-FF8B0058E59F}"/>
    <cellStyle name="Millares 14 2 10" xfId="4457" xr:uid="{813C3439-5CD7-460F-87F0-E301C49C9F6D}"/>
    <cellStyle name="Millares 14 2 11" xfId="8741" xr:uid="{96D79850-8570-4F58-A5C4-8AA7E92B63A8}"/>
    <cellStyle name="Millares 14 2 12" xfId="9002" xr:uid="{50F2CD68-AD32-41D9-8CAC-AF5C525620F5}"/>
    <cellStyle name="Millares 14 2 13" xfId="9269" xr:uid="{125F48AE-0B35-41C8-ABB8-24336C6AF62C}"/>
    <cellStyle name="Millares 14 2 2" xfId="348" xr:uid="{E0E916CA-4828-4060-9C2C-57FD6A27C142}"/>
    <cellStyle name="Millares 14 2 2 10" xfId="8857" xr:uid="{D3F58C81-69A6-4915-A556-2D070675E1B8}"/>
    <cellStyle name="Millares 14 2 2 11" xfId="9119" xr:uid="{B501BCF6-E240-48B2-B087-0249895FB735}"/>
    <cellStyle name="Millares 14 2 2 12" xfId="9386" xr:uid="{324686EA-C065-4D96-B6D0-2776BD26DE33}"/>
    <cellStyle name="Millares 14 2 2 2" xfId="611" xr:uid="{8F187215-F4D9-4DAA-BABF-005D5E0A6018}"/>
    <cellStyle name="Millares 14 2 2 2 2" xfId="1139" xr:uid="{0E6D9DDE-9DA1-44D4-8085-8C622966129B}"/>
    <cellStyle name="Millares 14 2 2 2 2 2" xfId="2456" xr:uid="{63E29D1D-539D-4E02-8AC5-903DFCA4AF92}"/>
    <cellStyle name="Millares 14 2 2 2 2 2 2" xfId="6704" xr:uid="{470E2140-70C8-4060-8111-A13342F9D484}"/>
    <cellStyle name="Millares 14 2 2 2 2 3" xfId="4300" xr:uid="{FFA2A084-B972-451D-A85B-7DD2767C2580}"/>
    <cellStyle name="Millares 14 2 2 2 2 3 2" xfId="8543" xr:uid="{992C7D91-F984-49DE-96B7-474BCC5E8AE4}"/>
    <cellStyle name="Millares 14 2 2 2 2 4" xfId="5387" xr:uid="{B1436677-55DF-4DEC-9CB5-C8E7EAACB0C4}"/>
    <cellStyle name="Millares 14 2 2 2 3" xfId="1929" xr:uid="{F06842C2-9760-4732-B4EB-5A5E022E5EF3}"/>
    <cellStyle name="Millares 14 2 2 2 3 2" xfId="6177" xr:uid="{62868D57-EBEB-49F6-9007-96258F6B5847}"/>
    <cellStyle name="Millares 14 2 2 2 4" xfId="3773" xr:uid="{5DC3F218-8CE9-48BB-B423-91CC30A2CD6E}"/>
    <cellStyle name="Millares 14 2 2 2 4 2" xfId="8016" xr:uid="{7CAC235F-D649-4DBE-AABF-E7B848D8B3AB}"/>
    <cellStyle name="Millares 14 2 2 2 5" xfId="4860" xr:uid="{D7A21FA9-05AF-462F-B99D-AD46ED47D8C3}"/>
    <cellStyle name="Millares 14 2 2 3" xfId="876" xr:uid="{A33CE65C-3E34-481E-BF94-1F8F2DB00EA5}"/>
    <cellStyle name="Millares 14 2 2 3 2" xfId="2193" xr:uid="{28FE732C-9BAF-4D01-8991-3BE84CA23927}"/>
    <cellStyle name="Millares 14 2 2 3 2 2" xfId="6441" xr:uid="{270ED152-984E-4F85-929D-C9012161C0E3}"/>
    <cellStyle name="Millares 14 2 2 3 3" xfId="4037" xr:uid="{6F52D08B-7809-4D20-8871-9D82D32D7EC1}"/>
    <cellStyle name="Millares 14 2 2 3 3 2" xfId="8280" xr:uid="{C89B533E-4749-4D4F-A0A1-2D3C2E8B4C04}"/>
    <cellStyle name="Millares 14 2 2 3 4" xfId="5124" xr:uid="{87CF2DDE-E091-4DB3-82BE-6A53ACB54C00}"/>
    <cellStyle name="Millares 14 2 2 4" xfId="1404" xr:uid="{50E370BC-FBCE-4FD7-B538-15B1365C7286}"/>
    <cellStyle name="Millares 14 2 2 4 2" xfId="2721" xr:uid="{3902CD28-32AC-4B43-83D3-3B94EDF78E49}"/>
    <cellStyle name="Millares 14 2 2 4 2 2" xfId="6969" xr:uid="{B922107F-B92A-4AB8-8ADD-141CBA8425B8}"/>
    <cellStyle name="Millares 14 2 2 4 3" xfId="5652" xr:uid="{00B3FA39-2168-4E75-9197-590FA6DAB554}"/>
    <cellStyle name="Millares 14 2 2 5" xfId="1666" xr:uid="{97675BAC-EFD1-4C12-9CFB-E0A6BB81373D}"/>
    <cellStyle name="Millares 14 2 2 5 2" xfId="5914" xr:uid="{E6D6879B-DA36-412F-8588-9A99FCA160B4}"/>
    <cellStyle name="Millares 14 2 2 6" xfId="2989" xr:uid="{0051081A-8699-4F9E-9D6E-904CDC1B4D5F}"/>
    <cellStyle name="Millares 14 2 2 6 2" xfId="7232" xr:uid="{693EB5D2-7B74-4020-9AD4-363DE870F953}"/>
    <cellStyle name="Millares 14 2 2 7" xfId="3249" xr:uid="{4E54CF73-A714-4A7C-91CC-CF9AC19A594C}"/>
    <cellStyle name="Millares 14 2 2 7 2" xfId="7492" xr:uid="{12AB226D-8BFB-4A1F-8BC2-E7F8AF20F848}"/>
    <cellStyle name="Millares 14 2 2 8" xfId="3510" xr:uid="{09B3282E-E250-4863-A313-792B1A01B903}"/>
    <cellStyle name="Millares 14 2 2 8 2" xfId="7753" xr:uid="{7F546B04-BE3B-4039-A0FC-4934BCE86873}"/>
    <cellStyle name="Millares 14 2 2 9" xfId="4578" xr:uid="{1FF68A95-4614-4849-BC10-768C1EB645CA}"/>
    <cellStyle name="Millares 14 2 3" xfId="495" xr:uid="{4D9B5D71-EAE8-4105-9A82-9B74191AD85A}"/>
    <cellStyle name="Millares 14 2 3 2" xfId="1023" xr:uid="{22DE29C5-549D-44A0-9224-54FDD81B2567}"/>
    <cellStyle name="Millares 14 2 3 2 2" xfId="2340" xr:uid="{9680806E-BE81-47C4-875A-3FD2FBAEDC04}"/>
    <cellStyle name="Millares 14 2 3 2 2 2" xfId="6588" xr:uid="{F130AB10-0025-46D4-8640-4F6648F20AE7}"/>
    <cellStyle name="Millares 14 2 3 2 3" xfId="4184" xr:uid="{98A266AC-8A85-4FE2-8B60-7488A5391DB2}"/>
    <cellStyle name="Millares 14 2 3 2 3 2" xfId="8427" xr:uid="{F59AF885-400A-4B12-B450-394B72745F8E}"/>
    <cellStyle name="Millares 14 2 3 2 4" xfId="5271" xr:uid="{79F9A5CD-367C-4FB1-AFA0-346C84C14DA1}"/>
    <cellStyle name="Millares 14 2 3 3" xfId="1813" xr:uid="{2FD50E8E-D8BA-435C-81A2-FD4032854BC6}"/>
    <cellStyle name="Millares 14 2 3 3 2" xfId="6061" xr:uid="{EE871687-72D9-4953-BDDB-05CABAB5695A}"/>
    <cellStyle name="Millares 14 2 3 4" xfId="3657" xr:uid="{E7935DBA-094D-47DE-8F61-1690AA60901A}"/>
    <cellStyle name="Millares 14 2 3 4 2" xfId="7900" xr:uid="{4007AA18-1F9E-400A-9F09-642664A299B2}"/>
    <cellStyle name="Millares 14 2 3 5" xfId="4744" xr:uid="{56E55B1E-C4AD-4D74-B349-6B827AE25E7B}"/>
    <cellStyle name="Millares 14 2 4" xfId="759" xr:uid="{85308CC5-8ECB-488D-97DF-C5A9A101BDE8}"/>
    <cellStyle name="Millares 14 2 4 2" xfId="2076" xr:uid="{9AD82CF6-8C7E-4776-8906-75038018409A}"/>
    <cellStyle name="Millares 14 2 4 2 2" xfId="6324" xr:uid="{612962C1-23F5-48F6-A684-CE7E5A4EB595}"/>
    <cellStyle name="Millares 14 2 4 3" xfId="3920" xr:uid="{B1BBE8AC-6B6A-4034-9CB9-54D5670C37CF}"/>
    <cellStyle name="Millares 14 2 4 3 2" xfId="8163" xr:uid="{D55B1AFB-F106-4106-9706-8B6A69D54B0C}"/>
    <cellStyle name="Millares 14 2 4 4" xfId="5007" xr:uid="{78D3038C-822F-48C9-9F1B-C34028C54CF1}"/>
    <cellStyle name="Millares 14 2 5" xfId="1287" xr:uid="{14F638B9-CABB-45B9-934D-7F58E3D1CD34}"/>
    <cellStyle name="Millares 14 2 5 2" xfId="2604" xr:uid="{F9A06FB6-71BE-4822-8949-F4AFE8126348}"/>
    <cellStyle name="Millares 14 2 5 2 2" xfId="6852" xr:uid="{5524B1FD-5470-40F8-867F-4FA61FEE74E6}"/>
    <cellStyle name="Millares 14 2 5 3" xfId="5535" xr:uid="{3DD23A90-8FEF-4094-9D72-75F33A2B4A63}"/>
    <cellStyle name="Millares 14 2 6" xfId="1550" xr:uid="{469F9D4F-3E8E-48A2-A785-1C7975DCD164}"/>
    <cellStyle name="Millares 14 2 6 2" xfId="5798" xr:uid="{3C5CDB14-F565-4483-BFA7-6D7A7D1FE31D}"/>
    <cellStyle name="Millares 14 2 7" xfId="2872" xr:uid="{2942F423-BB56-466F-891E-C4505B58BB35}"/>
    <cellStyle name="Millares 14 2 7 2" xfId="7116" xr:uid="{1542F9E3-BA91-48FA-84EB-32B7FB843634}"/>
    <cellStyle name="Millares 14 2 8" xfId="3132" xr:uid="{62EA833A-327E-4298-833A-C2A386BCD1DC}"/>
    <cellStyle name="Millares 14 2 8 2" xfId="7375" xr:uid="{A4864A26-1782-4EC6-AF37-A99E753230DA}"/>
    <cellStyle name="Millares 14 2 9" xfId="3394" xr:uid="{882E01D4-961E-42F2-A8E3-F90C7BEC5667}"/>
    <cellStyle name="Millares 14 2 9 2" xfId="7637" xr:uid="{C8B2415F-7F28-4572-984B-26830BE3FDDB}"/>
    <cellStyle name="Millares 14 3" xfId="250" xr:uid="{67E76227-4BD9-4FE3-8BA0-B5F24D02CE2C}"/>
    <cellStyle name="Millares 14 3 10" xfId="4484" xr:uid="{7DEFD2EE-6FDA-405D-8089-B00FAAE8F70A}"/>
    <cellStyle name="Millares 14 3 11" xfId="8764" xr:uid="{64AAD90A-5051-46C6-9B87-EDD21634E17B}"/>
    <cellStyle name="Millares 14 3 12" xfId="9026" xr:uid="{B9209352-EDA3-4BA4-AF1B-7964350D6105}"/>
    <cellStyle name="Millares 14 3 13" xfId="9293" xr:uid="{D7F5092B-32C4-48E3-9DB4-208B5BFFE67D}"/>
    <cellStyle name="Millares 14 3 2" xfId="371" xr:uid="{A04ECB4E-44C7-4B70-8B8C-C22CC23A32BE}"/>
    <cellStyle name="Millares 14 3 2 10" xfId="8880" xr:uid="{6F81D93D-FB45-4826-892E-26DA1D0E4AE5}"/>
    <cellStyle name="Millares 14 3 2 11" xfId="9142" xr:uid="{122B12C5-4F69-47E5-B2A8-19D2C7176FB2}"/>
    <cellStyle name="Millares 14 3 2 12" xfId="9409" xr:uid="{1C760812-1DFC-420E-8702-05466BF4F198}"/>
    <cellStyle name="Millares 14 3 2 2" xfId="634" xr:uid="{50779194-248D-4EA1-BEE2-A9E1EE31FC24}"/>
    <cellStyle name="Millares 14 3 2 2 2" xfId="1162" xr:uid="{775972F3-C5D4-4DF4-A017-CE2BA856BD57}"/>
    <cellStyle name="Millares 14 3 2 2 2 2" xfId="2479" xr:uid="{E9B7B4B3-5677-4877-8274-82A6C1565B08}"/>
    <cellStyle name="Millares 14 3 2 2 2 2 2" xfId="6727" xr:uid="{842ECCC4-D2D0-4E12-8722-DBE62E95242D}"/>
    <cellStyle name="Millares 14 3 2 2 2 3" xfId="4323" xr:uid="{52EE87D1-9798-4271-AAED-3D02B8AA0465}"/>
    <cellStyle name="Millares 14 3 2 2 2 3 2" xfId="8566" xr:uid="{DC13DD2D-4958-4738-BD1E-7981FD49BF67}"/>
    <cellStyle name="Millares 14 3 2 2 2 4" xfId="5410" xr:uid="{DA227D31-C398-4B12-B445-0D244D4EE38D}"/>
    <cellStyle name="Millares 14 3 2 2 3" xfId="1952" xr:uid="{E2CEEF09-F07D-472D-A91A-ACF78033F99C}"/>
    <cellStyle name="Millares 14 3 2 2 3 2" xfId="6200" xr:uid="{C9A49C45-83C1-4EEE-AB64-17A6822A25F1}"/>
    <cellStyle name="Millares 14 3 2 2 4" xfId="3796" xr:uid="{34B61230-7B62-420C-B275-450AFF45BF4D}"/>
    <cellStyle name="Millares 14 3 2 2 4 2" xfId="8039" xr:uid="{D10E3ECE-A80D-48A6-A149-F0F8EE10DC7D}"/>
    <cellStyle name="Millares 14 3 2 2 5" xfId="4883" xr:uid="{70181492-9B31-4D53-9A89-41A905996876}"/>
    <cellStyle name="Millares 14 3 2 3" xfId="899" xr:uid="{2EC98388-50D5-4AC5-B8A0-6A0586939A53}"/>
    <cellStyle name="Millares 14 3 2 3 2" xfId="2216" xr:uid="{8B4372C4-3EFE-4FE8-9C83-8816613E4916}"/>
    <cellStyle name="Millares 14 3 2 3 2 2" xfId="6464" xr:uid="{D424B57E-562E-4AEC-B6BB-C96A55F63610}"/>
    <cellStyle name="Millares 14 3 2 3 3" xfId="4060" xr:uid="{438979D8-0FE8-4B8D-BC20-C1FB41CF66F0}"/>
    <cellStyle name="Millares 14 3 2 3 3 2" xfId="8303" xr:uid="{96A0BCCB-15C9-496C-A6A9-8994FA61ECBD}"/>
    <cellStyle name="Millares 14 3 2 3 4" xfId="5147" xr:uid="{24DF3935-23E4-4212-B1A7-4C93C7C97774}"/>
    <cellStyle name="Millares 14 3 2 4" xfId="1427" xr:uid="{9442ACD2-D021-4350-9580-312E2CFCA1FF}"/>
    <cellStyle name="Millares 14 3 2 4 2" xfId="2744" xr:uid="{0FA3EB87-47E0-48A7-91AA-0D13AE081285}"/>
    <cellStyle name="Millares 14 3 2 4 2 2" xfId="6992" xr:uid="{6F8C4468-ECF7-4F0E-9EDA-8BD1ED48AFC0}"/>
    <cellStyle name="Millares 14 3 2 4 3" xfId="5675" xr:uid="{B4CEC9FC-E242-4B1D-A11B-A4ECBAAF4288}"/>
    <cellStyle name="Millares 14 3 2 5" xfId="1689" xr:uid="{CE6D2C81-7339-4EDA-BAAA-A8BAE2B037A3}"/>
    <cellStyle name="Millares 14 3 2 5 2" xfId="5937" xr:uid="{7346AB0D-86E3-4257-AFD3-45145578CC8B}"/>
    <cellStyle name="Millares 14 3 2 6" xfId="3012" xr:uid="{6F542FEF-2020-4EFA-A820-0D66ABCA373C}"/>
    <cellStyle name="Millares 14 3 2 6 2" xfId="7255" xr:uid="{870302A1-7479-4D4A-B40D-FAF38EC0374F}"/>
    <cellStyle name="Millares 14 3 2 7" xfId="3272" xr:uid="{84C790ED-971F-4C9E-A027-495155361387}"/>
    <cellStyle name="Millares 14 3 2 7 2" xfId="7515" xr:uid="{2274D03A-3D87-4B1C-9AC1-6ADCD1F31EF6}"/>
    <cellStyle name="Millares 14 3 2 8" xfId="3533" xr:uid="{345DCB92-2C67-41D7-8E68-40BA6A9A8B72}"/>
    <cellStyle name="Millares 14 3 2 8 2" xfId="7776" xr:uid="{BE384CDD-A94D-4938-B127-50F2BB99509A}"/>
    <cellStyle name="Millares 14 3 2 9" xfId="4601" xr:uid="{0FBCF942-8DED-481A-8921-D9238E09F173}"/>
    <cellStyle name="Millares 14 3 3" xfId="518" xr:uid="{A72A4655-7B5A-402B-B1B4-26B38EE907E2}"/>
    <cellStyle name="Millares 14 3 3 2" xfId="1046" xr:uid="{3987E6E7-5D97-4F89-9496-8ADB75684508}"/>
    <cellStyle name="Millares 14 3 3 2 2" xfId="2363" xr:uid="{A3268A4B-CD54-4DA7-A61A-2CD0549B2CFF}"/>
    <cellStyle name="Millares 14 3 3 2 2 2" xfId="6611" xr:uid="{A0F00634-A1F5-4C2C-90BF-5DEC968E752E}"/>
    <cellStyle name="Millares 14 3 3 2 3" xfId="4207" xr:uid="{7AA3B928-6792-4AA0-8155-525D37EB53DB}"/>
    <cellStyle name="Millares 14 3 3 2 3 2" xfId="8450" xr:uid="{97AF6BCE-BA3B-47DA-9116-513A46DDB020}"/>
    <cellStyle name="Millares 14 3 3 2 4" xfId="5294" xr:uid="{6A6D6F2D-2998-4810-B0EF-EAEE408D1672}"/>
    <cellStyle name="Millares 14 3 3 3" xfId="1836" xr:uid="{6A77403A-AAE9-458E-B04D-DB4C84F8578D}"/>
    <cellStyle name="Millares 14 3 3 3 2" xfId="6084" xr:uid="{4482CDD3-A177-4CDF-9CE2-09B61ED73C91}"/>
    <cellStyle name="Millares 14 3 3 4" xfId="3680" xr:uid="{3783C9E8-DE9D-4C46-A1F3-01F9DF9B531D}"/>
    <cellStyle name="Millares 14 3 3 4 2" xfId="7923" xr:uid="{6EE6DB2C-4593-448E-92F7-54B74C411D38}"/>
    <cellStyle name="Millares 14 3 3 5" xfId="4767" xr:uid="{FE5830A7-9EC6-4268-8FBA-ED4DEA03899A}"/>
    <cellStyle name="Millares 14 3 4" xfId="783" xr:uid="{0C27588C-C9A8-4AE7-91B8-6A000AF9DF82}"/>
    <cellStyle name="Millares 14 3 4 2" xfId="2100" xr:uid="{5DC98A66-EE0A-4E87-B28D-3B7C2F98A818}"/>
    <cellStyle name="Millares 14 3 4 2 2" xfId="6348" xr:uid="{E6C9A051-529C-4BA0-BE0C-127B1C530FE2}"/>
    <cellStyle name="Millares 14 3 4 3" xfId="3944" xr:uid="{2FDC19D7-F31D-4143-B8A1-D8EA980C7650}"/>
    <cellStyle name="Millares 14 3 4 3 2" xfId="8187" xr:uid="{52BE1368-285A-4195-9B9F-C1E1E1D02C62}"/>
    <cellStyle name="Millares 14 3 4 4" xfId="5031" xr:uid="{F9B64412-5A0B-45D4-8A25-C6C863B5F2AA}"/>
    <cellStyle name="Millares 14 3 5" xfId="1311" xr:uid="{6A2E3D7F-1789-4D09-8960-1E85DE5090EE}"/>
    <cellStyle name="Millares 14 3 5 2" xfId="2628" xr:uid="{DB22B937-F3BF-4E31-9AEE-D3D9B008236A}"/>
    <cellStyle name="Millares 14 3 5 2 2" xfId="6876" xr:uid="{3BD05C6A-C9A0-4D2F-85BE-55826C32189B}"/>
    <cellStyle name="Millares 14 3 5 3" xfId="5559" xr:uid="{A549475A-3C8F-499D-A23A-E87CA4011B3D}"/>
    <cellStyle name="Millares 14 3 6" xfId="1573" xr:uid="{069B069E-E166-4B58-8546-D121B5C780A7}"/>
    <cellStyle name="Millares 14 3 6 2" xfId="5821" xr:uid="{B348F8B1-B76A-4E2C-9B75-CBF7A1B7D5E0}"/>
    <cellStyle name="Millares 14 3 7" xfId="2896" xr:uid="{9BE79305-5E35-4A32-A2CB-183A8F1935A5}"/>
    <cellStyle name="Millares 14 3 7 2" xfId="7139" xr:uid="{502C9770-8B8C-4442-8158-2740DF829690}"/>
    <cellStyle name="Millares 14 3 8" xfId="3156" xr:uid="{32658634-ADEA-47D3-B14F-EDE0F281E52C}"/>
    <cellStyle name="Millares 14 3 8 2" xfId="7399" xr:uid="{5D4BCE63-D160-4905-BB57-5692742887CE}"/>
    <cellStyle name="Millares 14 3 9" xfId="3417" xr:uid="{D47F65E5-52E9-48E0-A0E4-BFB0E17CF10E}"/>
    <cellStyle name="Millares 14 3 9 2" xfId="7660" xr:uid="{9C45E33B-FD62-4C01-9F55-B720D7EEBAA2}"/>
    <cellStyle name="Millares 14 4" xfId="285" xr:uid="{A81491AB-19F8-4CCD-A9F5-0E1495C4BC64}"/>
    <cellStyle name="Millares 14 4 10" xfId="4515" xr:uid="{EA03DA72-60CB-4FFB-AC85-D6472B38678B}"/>
    <cellStyle name="Millares 14 4 11" xfId="8794" xr:uid="{7CFB6FAC-A4AE-498F-83A1-3DDE502EC069}"/>
    <cellStyle name="Millares 14 4 12" xfId="9056" xr:uid="{A039D1ED-3848-4B7F-8AAE-10FCEEDEDE51}"/>
    <cellStyle name="Millares 14 4 13" xfId="9323" xr:uid="{FB30A24C-2033-4434-AF73-EA06D8C83ADB}"/>
    <cellStyle name="Millares 14 4 2" xfId="401" xr:uid="{B56D9616-C41E-41E6-80D5-B6F6DCF26C0B}"/>
    <cellStyle name="Millares 14 4 2 10" xfId="8910" xr:uid="{A7B0B585-04D5-4FCE-A7C5-7410F9112162}"/>
    <cellStyle name="Millares 14 4 2 11" xfId="9172" xr:uid="{60918041-C57D-4897-A3C7-0653762C9540}"/>
    <cellStyle name="Millares 14 4 2 12" xfId="9439" xr:uid="{5290F08A-D2A6-4D2C-A1DB-18748DA6B763}"/>
    <cellStyle name="Millares 14 4 2 2" xfId="664" xr:uid="{76DE3716-46EE-442E-8D06-4C9148E94E2C}"/>
    <cellStyle name="Millares 14 4 2 2 2" xfId="1192" xr:uid="{0C476DC8-8063-415D-8E41-8FBBBA929A12}"/>
    <cellStyle name="Millares 14 4 2 2 2 2" xfId="2509" xr:uid="{5A642AA6-A099-4BE9-8B11-A279703618CE}"/>
    <cellStyle name="Millares 14 4 2 2 2 2 2" xfId="6757" xr:uid="{CA8BBFE9-B972-4EAA-A288-E6A3A1901BA7}"/>
    <cellStyle name="Millares 14 4 2 2 2 3" xfId="4353" xr:uid="{CA0EE373-9793-47CE-99EA-CF1D40E6E55A}"/>
    <cellStyle name="Millares 14 4 2 2 2 3 2" xfId="8596" xr:uid="{3B62BB05-C864-4C0C-AAB1-947679083793}"/>
    <cellStyle name="Millares 14 4 2 2 2 4" xfId="5440" xr:uid="{B9BCD093-48E8-4F3A-867A-3DF833A9C3B3}"/>
    <cellStyle name="Millares 14 4 2 2 3" xfId="1982" xr:uid="{9B6041E7-4C38-47FA-8EC6-1A0AB3FC3B81}"/>
    <cellStyle name="Millares 14 4 2 2 3 2" xfId="6230" xr:uid="{F6D98E47-BA8A-473B-9260-109596134CC9}"/>
    <cellStyle name="Millares 14 4 2 2 4" xfId="3826" xr:uid="{647A0309-5DDF-4076-A0B5-93B4E000B586}"/>
    <cellStyle name="Millares 14 4 2 2 4 2" xfId="8069" xr:uid="{7CB99DDF-3937-49C3-8B35-067267710DC0}"/>
    <cellStyle name="Millares 14 4 2 2 5" xfId="4913" xr:uid="{041D2715-E61A-4397-9F8F-D143C3C88C48}"/>
    <cellStyle name="Millares 14 4 2 3" xfId="929" xr:uid="{F3121E3E-DECD-4184-BFF2-8DBEE744C91A}"/>
    <cellStyle name="Millares 14 4 2 3 2" xfId="2246" xr:uid="{2815C347-581B-4EFE-9039-880D29D27477}"/>
    <cellStyle name="Millares 14 4 2 3 2 2" xfId="6494" xr:uid="{63C6FD04-5000-4C89-B702-75C3E9392DD6}"/>
    <cellStyle name="Millares 14 4 2 3 3" xfId="4090" xr:uid="{90ED5E6E-66A6-41EB-82EF-1EA5A2A557A0}"/>
    <cellStyle name="Millares 14 4 2 3 3 2" xfId="8333" xr:uid="{60E5C84B-A09E-4FBC-A967-79F8D468F3E8}"/>
    <cellStyle name="Millares 14 4 2 3 4" xfId="5177" xr:uid="{94AD985D-8B9D-49BE-A3C0-A5A0A7903DE7}"/>
    <cellStyle name="Millares 14 4 2 4" xfId="1457" xr:uid="{D26787AE-526B-46C6-B328-274A0745282A}"/>
    <cellStyle name="Millares 14 4 2 4 2" xfId="2774" xr:uid="{9E46CB99-32DA-4D85-A03D-27AE7309DE06}"/>
    <cellStyle name="Millares 14 4 2 4 2 2" xfId="7022" xr:uid="{37EB74AB-B50E-411E-90CE-23B1823A724B}"/>
    <cellStyle name="Millares 14 4 2 4 3" xfId="5705" xr:uid="{D8B49043-07D1-4F6A-9C2A-E7F034FDB81B}"/>
    <cellStyle name="Millares 14 4 2 5" xfId="1719" xr:uid="{604B5D07-3022-469A-9DF6-049CCBE56546}"/>
    <cellStyle name="Millares 14 4 2 5 2" xfId="5967" xr:uid="{3CC31A8E-CD54-4A72-9B81-CB8301A7E22A}"/>
    <cellStyle name="Millares 14 4 2 6" xfId="3042" xr:uid="{4A7E7D97-0D99-4424-AF90-BC59C09E8511}"/>
    <cellStyle name="Millares 14 4 2 6 2" xfId="7285" xr:uid="{9786D7D7-ED2C-41BA-B7B5-BD9BEDFBDF92}"/>
    <cellStyle name="Millares 14 4 2 7" xfId="3302" xr:uid="{46DEF8DA-3782-4DEE-B22A-D09CE80A1375}"/>
    <cellStyle name="Millares 14 4 2 7 2" xfId="7545" xr:uid="{574550BE-1764-4872-B882-7C7E85A0828D}"/>
    <cellStyle name="Millares 14 4 2 8" xfId="3563" xr:uid="{D9AD9C9A-387F-41E4-B899-0C72211A0558}"/>
    <cellStyle name="Millares 14 4 2 8 2" xfId="7806" xr:uid="{2EF8FAC5-DE2B-4AA9-8C0A-25985361E550}"/>
    <cellStyle name="Millares 14 4 2 9" xfId="4631" xr:uid="{611AB1DF-191C-4700-AAED-5AED10AE22E1}"/>
    <cellStyle name="Millares 14 4 3" xfId="548" xr:uid="{A1E1036D-6CFE-4710-A017-E9F3D530AEB2}"/>
    <cellStyle name="Millares 14 4 3 2" xfId="1076" xr:uid="{99F25523-A661-4853-A3AB-2BEE2F09ED1D}"/>
    <cellStyle name="Millares 14 4 3 2 2" xfId="2393" xr:uid="{D84094F3-597A-4DB0-B0BF-C8B0B0C2F950}"/>
    <cellStyle name="Millares 14 4 3 2 2 2" xfId="6641" xr:uid="{0AB15394-0EF0-4A3E-B631-0D9D3606EC3F}"/>
    <cellStyle name="Millares 14 4 3 2 3" xfId="4237" xr:uid="{8BEE1991-A177-4F29-B0B0-E7DAFA0ED538}"/>
    <cellStyle name="Millares 14 4 3 2 3 2" xfId="8480" xr:uid="{7089D3D5-66FA-4BF0-BD44-E8056E625F1E}"/>
    <cellStyle name="Millares 14 4 3 2 4" xfId="5324" xr:uid="{76B0168E-2594-45FA-A905-4A61908432E9}"/>
    <cellStyle name="Millares 14 4 3 3" xfId="1866" xr:uid="{57466214-2206-4EDF-859C-7508D756CA2C}"/>
    <cellStyle name="Millares 14 4 3 3 2" xfId="6114" xr:uid="{076E51A6-219E-486F-9A78-183C1A0B5DA8}"/>
    <cellStyle name="Millares 14 4 3 4" xfId="3710" xr:uid="{C5D31531-BF8F-45E8-89AC-52C08928C749}"/>
    <cellStyle name="Millares 14 4 3 4 2" xfId="7953" xr:uid="{349F1844-078F-40B6-98A2-524C1BC314A4}"/>
    <cellStyle name="Millares 14 4 3 5" xfId="4797" xr:uid="{22ED179F-3FFA-4B23-99F8-222CE5C9CE81}"/>
    <cellStyle name="Millares 14 4 4" xfId="813" xr:uid="{160F048E-06CF-4CA6-8A39-E8F1407ECEEB}"/>
    <cellStyle name="Millares 14 4 4 2" xfId="2130" xr:uid="{EB27A255-54FC-448C-B223-ED38B8D26902}"/>
    <cellStyle name="Millares 14 4 4 2 2" xfId="6378" xr:uid="{BD46671A-D716-42A5-9F1D-F9A036630E77}"/>
    <cellStyle name="Millares 14 4 4 3" xfId="3974" xr:uid="{B4D816B4-CF1C-4F77-A7F8-C144E078C265}"/>
    <cellStyle name="Millares 14 4 4 3 2" xfId="8217" xr:uid="{4D0D5869-6623-4718-99D7-054E5CF4CEC2}"/>
    <cellStyle name="Millares 14 4 4 4" xfId="5061" xr:uid="{5A107C8C-3575-445C-B66D-4244A8BC138A}"/>
    <cellStyle name="Millares 14 4 5" xfId="1341" xr:uid="{9280A040-3F67-4019-833C-00A3FB0B9380}"/>
    <cellStyle name="Millares 14 4 5 2" xfId="2658" xr:uid="{45BED27C-B970-4A48-A559-FA165C373304}"/>
    <cellStyle name="Millares 14 4 5 2 2" xfId="6906" xr:uid="{1AB4D4DF-4975-4887-8A41-67D0947AE0F3}"/>
    <cellStyle name="Millares 14 4 5 3" xfId="5589" xr:uid="{81580356-5E9C-4581-B93C-D75EB32D293B}"/>
    <cellStyle name="Millares 14 4 6" xfId="1603" xr:uid="{F368803B-5B5C-43CA-BE84-E76740A60747}"/>
    <cellStyle name="Millares 14 4 6 2" xfId="5851" xr:uid="{7FD7BF65-BC03-4C4A-B2CA-9F5869782C57}"/>
    <cellStyle name="Millares 14 4 7" xfId="2926" xr:uid="{0346DE9B-296B-445F-B9B1-CF586E28EF9C}"/>
    <cellStyle name="Millares 14 4 7 2" xfId="7169" xr:uid="{577F30E9-D19C-4979-8F43-757BB9DBEA4A}"/>
    <cellStyle name="Millares 14 4 8" xfId="3186" xr:uid="{0C42D5DD-99AA-4964-ABAA-0E3C830C586A}"/>
    <cellStyle name="Millares 14 4 8 2" xfId="7429" xr:uid="{D3BA7C1F-1FA9-4E4C-BCEB-651A10101E32}"/>
    <cellStyle name="Millares 14 4 9" xfId="3447" xr:uid="{B8A948E4-4451-49BE-8053-3326A9AA618C}"/>
    <cellStyle name="Millares 14 4 9 2" xfId="7690" xr:uid="{A08CFA25-807B-421F-9673-59C0655B0DC6}"/>
    <cellStyle name="Millares 14 5" xfId="311" xr:uid="{E936E698-0F5C-440A-8CCD-8ECA2B232015}"/>
    <cellStyle name="Millares 14 5 10" xfId="8820" xr:uid="{1C364A3B-0225-4882-BEB4-DEF2B04A781B}"/>
    <cellStyle name="Millares 14 5 11" xfId="9082" xr:uid="{AAF7F1B6-BB38-48CC-9475-8E56DCD1D732}"/>
    <cellStyle name="Millares 14 5 12" xfId="9349" xr:uid="{7FC01065-06A8-4DDE-B80D-0AEF6D4B6A71}"/>
    <cellStyle name="Millares 14 5 2" xfId="574" xr:uid="{170780A5-9FE3-4F8A-93CB-869A8EE84A6B}"/>
    <cellStyle name="Millares 14 5 2 2" xfId="1102" xr:uid="{312CDDDC-45A2-4911-B678-F091BA70E1F7}"/>
    <cellStyle name="Millares 14 5 2 2 2" xfId="2419" xr:uid="{42EB3562-2CB8-4CCA-8D5E-81088B28DEAB}"/>
    <cellStyle name="Millares 14 5 2 2 2 2" xfId="6667" xr:uid="{27C65DD8-04E4-4527-A4D2-E0BFD79BC7E8}"/>
    <cellStyle name="Millares 14 5 2 2 3" xfId="4263" xr:uid="{2ED4A031-FE52-47BF-8FB6-C1402C41F35F}"/>
    <cellStyle name="Millares 14 5 2 2 3 2" xfId="8506" xr:uid="{287C022D-50FE-49AB-8878-4E7801A13202}"/>
    <cellStyle name="Millares 14 5 2 2 4" xfId="5350" xr:uid="{AA6E4EF4-3F55-4FF2-8201-7A42E1A075D0}"/>
    <cellStyle name="Millares 14 5 2 3" xfId="1892" xr:uid="{C6A1573B-CAF2-42E0-A247-B921962300DD}"/>
    <cellStyle name="Millares 14 5 2 3 2" xfId="6140" xr:uid="{02096505-14F7-4162-80AC-67ED026A8E26}"/>
    <cellStyle name="Millares 14 5 2 4" xfId="3736" xr:uid="{29B7E808-B091-415B-AA23-14C60708E932}"/>
    <cellStyle name="Millares 14 5 2 4 2" xfId="7979" xr:uid="{228F55C3-838F-4AE7-8B0B-10B5179344EE}"/>
    <cellStyle name="Millares 14 5 2 5" xfId="4823" xr:uid="{530E40DA-7D35-4659-8C93-B038F2B4C66A}"/>
    <cellStyle name="Millares 14 5 3" xfId="839" xr:uid="{D8F54350-7032-4D09-9579-7597C03B1C07}"/>
    <cellStyle name="Millares 14 5 3 2" xfId="2156" xr:uid="{7F55A6D0-FA48-491A-AD15-2621F27E291A}"/>
    <cellStyle name="Millares 14 5 3 2 2" xfId="6404" xr:uid="{A8A5A022-F3FC-4EB0-ABD7-E202C1344CCD}"/>
    <cellStyle name="Millares 14 5 3 3" xfId="4000" xr:uid="{B80EFDA8-F70D-4560-9DCD-88E3EB3B4897}"/>
    <cellStyle name="Millares 14 5 3 3 2" xfId="8243" xr:uid="{F0BA5E46-0E4D-4935-8460-8E3FEA4F2888}"/>
    <cellStyle name="Millares 14 5 3 4" xfId="5087" xr:uid="{84DCFD2C-0DD6-42DE-AE98-D2CA7B5FA56F}"/>
    <cellStyle name="Millares 14 5 4" xfId="1367" xr:uid="{FEA3E393-07FF-4C0B-9E42-88A725EBF7F0}"/>
    <cellStyle name="Millares 14 5 4 2" xfId="2684" xr:uid="{665C71E4-CA6A-44DB-B064-50CD42ED854B}"/>
    <cellStyle name="Millares 14 5 4 2 2" xfId="6932" xr:uid="{76060D4A-4818-4648-9600-CD7665EE7042}"/>
    <cellStyle name="Millares 14 5 4 3" xfId="5615" xr:uid="{C1FCF191-EECC-4B22-B0B0-F1DD4845DEDA}"/>
    <cellStyle name="Millares 14 5 5" xfId="1629" xr:uid="{502D5D69-4738-4FA4-BBE3-45F8F87DC581}"/>
    <cellStyle name="Millares 14 5 5 2" xfId="5877" xr:uid="{C4D7E762-5419-4941-B2DE-8028CE46AA8F}"/>
    <cellStyle name="Millares 14 5 6" xfId="2952" xr:uid="{5F0A3713-54FA-4402-A4CC-453FBD65D34E}"/>
    <cellStyle name="Millares 14 5 6 2" xfId="7195" xr:uid="{FE10BA54-1FCE-4151-BAE9-24B63955EB82}"/>
    <cellStyle name="Millares 14 5 7" xfId="3212" xr:uid="{E7E8EFA1-2881-47C0-AA11-DC328D8256C2}"/>
    <cellStyle name="Millares 14 5 7 2" xfId="7455" xr:uid="{1EE25486-0876-4BC0-AC47-B8D6CD48C7EB}"/>
    <cellStyle name="Millares 14 5 8" xfId="3473" xr:uid="{A72E6FDA-9BA9-45A5-9662-B1041A06469A}"/>
    <cellStyle name="Millares 14 5 8 2" xfId="7716" xr:uid="{84475A6E-99E8-439B-89E1-E3D8538C2AF2}"/>
    <cellStyle name="Millares 14 5 9" xfId="4541" xr:uid="{512024B3-605C-4032-A602-B799FBFDAA6F}"/>
    <cellStyle name="Millares 14 6" xfId="458" xr:uid="{C8D59A84-4076-4787-BF87-AE3A1EE67016}"/>
    <cellStyle name="Millares 14 6 2" xfId="986" xr:uid="{E774FE3B-C5B8-4C25-A97D-19EE1224575A}"/>
    <cellStyle name="Millares 14 6 2 2" xfId="2303" xr:uid="{29637EE5-FEB6-4A56-B456-DDD1A01B6507}"/>
    <cellStyle name="Millares 14 6 2 2 2" xfId="6551" xr:uid="{CFE00028-2957-4E9F-8E23-62706FFC619D}"/>
    <cellStyle name="Millares 14 6 2 3" xfId="4147" xr:uid="{2E1A55C5-49E7-4765-8C78-BA097F336FC8}"/>
    <cellStyle name="Millares 14 6 2 3 2" xfId="8390" xr:uid="{800F59B7-0E48-40A6-A747-7B1EEDC791E6}"/>
    <cellStyle name="Millares 14 6 2 4" xfId="5234" xr:uid="{C4B2F42D-44DA-457A-839F-13837B108420}"/>
    <cellStyle name="Millares 14 6 3" xfId="1776" xr:uid="{CF79FBDC-597E-4B20-B42C-3AD1E68DD80C}"/>
    <cellStyle name="Millares 14 6 3 2" xfId="6024" xr:uid="{5327F0F2-4C1D-4E67-B8E7-1D51D6515C78}"/>
    <cellStyle name="Millares 14 6 4" xfId="3620" xr:uid="{0BC4F7AE-8E70-416D-87DD-90922A30717F}"/>
    <cellStyle name="Millares 14 6 4 2" xfId="7863" xr:uid="{E51BEB2C-6003-41B4-92DC-8479185F1F84}"/>
    <cellStyle name="Millares 14 6 5" xfId="4707" xr:uid="{CB4CEA32-62F6-4D16-80D9-9F5F4CF61322}"/>
    <cellStyle name="Millares 14 7" xfId="722" xr:uid="{A51A0B44-E9DF-4F36-B704-5E8CBAC904EA}"/>
    <cellStyle name="Millares 14 7 2" xfId="2039" xr:uid="{113B3222-066D-4A37-8B38-30007762126B}"/>
    <cellStyle name="Millares 14 7 2 2" xfId="6287" xr:uid="{4CDDC8CB-E1AB-43B9-A853-F086681C4289}"/>
    <cellStyle name="Millares 14 7 3" xfId="3883" xr:uid="{A30F34F3-42C0-4A49-9DB0-5FB090AB45F7}"/>
    <cellStyle name="Millares 14 7 3 2" xfId="8126" xr:uid="{83F1630B-224C-4F7C-B97B-21C09CBDE75B}"/>
    <cellStyle name="Millares 14 7 4" xfId="4970" xr:uid="{C14BD7CA-1BEA-4CBA-86B9-1B9A95726815}"/>
    <cellStyle name="Millares 14 8" xfId="1250" xr:uid="{FD8E1B7A-57CC-42B4-A1C0-F115D4F88200}"/>
    <cellStyle name="Millares 14 8 2" xfId="2567" xr:uid="{D21222E3-C994-452C-A78C-3D8AB2EA8225}"/>
    <cellStyle name="Millares 14 8 2 2" xfId="6815" xr:uid="{29E4200E-AA92-4C03-982B-D3925F8E4D5D}"/>
    <cellStyle name="Millares 14 8 3" xfId="5498" xr:uid="{2E43D842-064C-41B9-8BD4-A34E1B6EB269}"/>
    <cellStyle name="Millares 14 9" xfId="1513" xr:uid="{50D683D3-CDF5-41A1-ADB4-A94E3AE64A6F}"/>
    <cellStyle name="Millares 14 9 2" xfId="5761" xr:uid="{E24C9F46-9A3F-4B6A-8929-C677C2B6A56A}"/>
    <cellStyle name="Millares 15" xfId="170" xr:uid="{B0E249AA-B7F4-494F-AF4B-84B40719A1A9}"/>
    <cellStyle name="Millares 15 10" xfId="2834" xr:uid="{260B1E8D-1B61-4E4E-90B9-7B4C17D28DAA}"/>
    <cellStyle name="Millares 15 10 2" xfId="7078" xr:uid="{8E6AEB12-7A57-4BFF-B435-984AAE77D5E9}"/>
    <cellStyle name="Millares 15 11" xfId="3094" xr:uid="{5524816C-93CC-4FEA-9C86-1895B8B9C799}"/>
    <cellStyle name="Millares 15 11 2" xfId="7337" xr:uid="{2581A596-E6C7-4904-AA07-B536E58FF21E}"/>
    <cellStyle name="Millares 15 12" xfId="3356" xr:uid="{A7DF6239-34C5-4700-80CD-D717EB331901}"/>
    <cellStyle name="Millares 15 12 2" xfId="7599" xr:uid="{B2EABED9-C6F7-4D6A-8791-1D6EF08A851E}"/>
    <cellStyle name="Millares 15 13" xfId="4419" xr:uid="{84F792A3-244F-413F-A80E-4784BF26368A}"/>
    <cellStyle name="Millares 15 14" xfId="8703" xr:uid="{DCC24354-604E-4BC0-88D3-1AA79D8C9315}"/>
    <cellStyle name="Millares 15 15" xfId="8964" xr:uid="{D8BF432D-B939-4E9B-8314-B8D0753A5D36}"/>
    <cellStyle name="Millares 15 16" xfId="9231" xr:uid="{573DE721-AD2B-4F64-AFE9-22951EC05647}"/>
    <cellStyle name="Millares 15 2" xfId="208" xr:uid="{2C16768E-0185-4ACF-94E0-59156E52474B}"/>
    <cellStyle name="Millares 15 2 10" xfId="4456" xr:uid="{7BD548A8-51BA-402E-99B1-0A38C8CFDBC6}"/>
    <cellStyle name="Millares 15 2 11" xfId="8740" xr:uid="{D77FF4A2-A838-4F12-9BC0-CD674E1504B0}"/>
    <cellStyle name="Millares 15 2 12" xfId="9001" xr:uid="{951B7C66-91CF-4EA2-B192-EE94888AACB1}"/>
    <cellStyle name="Millares 15 2 13" xfId="9268" xr:uid="{1050495A-A8C7-4944-BF6C-05493FA670DD}"/>
    <cellStyle name="Millares 15 2 2" xfId="347" xr:uid="{5FD9BFEF-E447-4271-8D09-CFA4466EDBB2}"/>
    <cellStyle name="Millares 15 2 2 10" xfId="8856" xr:uid="{613E0F94-FEA9-46A6-A3DB-5B15129F9A8E}"/>
    <cellStyle name="Millares 15 2 2 11" xfId="9118" xr:uid="{AB36B62A-D97D-4294-9AA3-919EF73E32D3}"/>
    <cellStyle name="Millares 15 2 2 12" xfId="9385" xr:uid="{7260D3F1-8B1E-430A-A82D-80F0BC14A4F8}"/>
    <cellStyle name="Millares 15 2 2 2" xfId="610" xr:uid="{C064AC50-DC13-404F-A878-0576FF6136B0}"/>
    <cellStyle name="Millares 15 2 2 2 2" xfId="1138" xr:uid="{1E076DE5-B017-40AD-B406-FF96CDB7A95E}"/>
    <cellStyle name="Millares 15 2 2 2 2 2" xfId="2455" xr:uid="{1DBAEB6B-58B3-4A13-B5F3-3B3BA6DB2B6F}"/>
    <cellStyle name="Millares 15 2 2 2 2 2 2" xfId="6703" xr:uid="{702BA357-993F-4F34-A3CB-5B9928A036BF}"/>
    <cellStyle name="Millares 15 2 2 2 2 3" xfId="4299" xr:uid="{7E19F9E3-AC5B-4D16-9450-3CD36C773196}"/>
    <cellStyle name="Millares 15 2 2 2 2 3 2" xfId="8542" xr:uid="{5DC4002D-3A8F-43B3-B2A6-24AD482FE820}"/>
    <cellStyle name="Millares 15 2 2 2 2 4" xfId="5386" xr:uid="{FAA0E8FA-9386-4370-90F8-C19CA9820735}"/>
    <cellStyle name="Millares 15 2 2 2 3" xfId="1928" xr:uid="{5BA82E7E-7D5D-4FC1-802E-F4D7791003FB}"/>
    <cellStyle name="Millares 15 2 2 2 3 2" xfId="6176" xr:uid="{B4D985A9-4B53-4FC1-A36F-6AC01E253A22}"/>
    <cellStyle name="Millares 15 2 2 2 4" xfId="3772" xr:uid="{7A26B799-A1B4-4466-9EDA-13934F3EA8AA}"/>
    <cellStyle name="Millares 15 2 2 2 4 2" xfId="8015" xr:uid="{CA13DE94-EB24-4764-B9D9-B09AAF239A74}"/>
    <cellStyle name="Millares 15 2 2 2 5" xfId="4859" xr:uid="{574B51F8-5E38-4B17-B657-4FC3C4CE5822}"/>
    <cellStyle name="Millares 15 2 2 3" xfId="875" xr:uid="{B7BCD292-C2E1-419E-A593-A25179CB5B63}"/>
    <cellStyle name="Millares 15 2 2 3 2" xfId="2192" xr:uid="{17165558-F7EA-45AF-8F14-24C9F70C23B4}"/>
    <cellStyle name="Millares 15 2 2 3 2 2" xfId="6440" xr:uid="{F2A96415-0103-42A1-9F31-FFDA29798BD0}"/>
    <cellStyle name="Millares 15 2 2 3 3" xfId="4036" xr:uid="{CECFD83F-BA60-4212-A2F7-E94F2B87E54B}"/>
    <cellStyle name="Millares 15 2 2 3 3 2" xfId="8279" xr:uid="{AFB3A3B0-B021-4B9C-82E9-7DA21C512F6D}"/>
    <cellStyle name="Millares 15 2 2 3 4" xfId="5123" xr:uid="{DD43019D-606D-4701-8924-3BF903D804CD}"/>
    <cellStyle name="Millares 15 2 2 4" xfId="1403" xr:uid="{644B215A-37B3-4562-B18E-EFB8A20F79EF}"/>
    <cellStyle name="Millares 15 2 2 4 2" xfId="2720" xr:uid="{3F54B13A-40C7-45B7-B043-6D85EA89CCD2}"/>
    <cellStyle name="Millares 15 2 2 4 2 2" xfId="6968" xr:uid="{883F650D-C362-45D7-BCD5-17BCD9CCC650}"/>
    <cellStyle name="Millares 15 2 2 4 3" xfId="5651" xr:uid="{3A5E0CB6-BE90-4E5D-B71C-BD0554222605}"/>
    <cellStyle name="Millares 15 2 2 5" xfId="1665" xr:uid="{C9FE1F69-1913-428B-A8AC-526C9E1DCAA3}"/>
    <cellStyle name="Millares 15 2 2 5 2" xfId="5913" xr:uid="{321C7128-EB68-4E26-9616-BB84CC3CDA4C}"/>
    <cellStyle name="Millares 15 2 2 6" xfId="2988" xr:uid="{33BC363E-29CD-484C-9CCF-C62A019D5B09}"/>
    <cellStyle name="Millares 15 2 2 6 2" xfId="7231" xr:uid="{99FCA2D3-7944-485B-A285-E1D4CC937A95}"/>
    <cellStyle name="Millares 15 2 2 7" xfId="3248" xr:uid="{7A027B80-DF2D-4E97-A5B6-7AD89C434E8A}"/>
    <cellStyle name="Millares 15 2 2 7 2" xfId="7491" xr:uid="{29737184-F137-4FFB-B5A4-AC03F1462A1C}"/>
    <cellStyle name="Millares 15 2 2 8" xfId="3509" xr:uid="{B54FA27F-0E7A-484C-9FFD-12894242B6DF}"/>
    <cellStyle name="Millares 15 2 2 8 2" xfId="7752" xr:uid="{833AB1B9-E0D4-48F1-A893-1322B0D9D850}"/>
    <cellStyle name="Millares 15 2 2 9" xfId="4577" xr:uid="{3E8D89C6-E711-4F6B-9C15-482BBCDCE2E4}"/>
    <cellStyle name="Millares 15 2 3" xfId="494" xr:uid="{111FCC36-E89B-4256-961E-D40603A4A5C5}"/>
    <cellStyle name="Millares 15 2 3 2" xfId="1022" xr:uid="{9ABD8AAB-985D-4391-B80E-A84D23998DE2}"/>
    <cellStyle name="Millares 15 2 3 2 2" xfId="2339" xr:uid="{1A34CDF8-AB53-4C18-B9B1-139BEF1FFA9D}"/>
    <cellStyle name="Millares 15 2 3 2 2 2" xfId="6587" xr:uid="{5CA84915-7394-4575-81CB-4E210A1B1A31}"/>
    <cellStyle name="Millares 15 2 3 2 3" xfId="4183" xr:uid="{91A858E5-03D1-4D23-8606-3B2D987214BE}"/>
    <cellStyle name="Millares 15 2 3 2 3 2" xfId="8426" xr:uid="{3B91C741-B8BC-47E7-9E83-630D0620D6C0}"/>
    <cellStyle name="Millares 15 2 3 2 4" xfId="5270" xr:uid="{CD703EDC-E27D-4FD3-BF66-C79C0475E011}"/>
    <cellStyle name="Millares 15 2 3 3" xfId="1812" xr:uid="{FAB83D7E-CC4A-48D2-8EC7-88E55DDC9B41}"/>
    <cellStyle name="Millares 15 2 3 3 2" xfId="6060" xr:uid="{4BE5D458-7ECB-4BA1-BAE3-8A8EBA0D8422}"/>
    <cellStyle name="Millares 15 2 3 4" xfId="3656" xr:uid="{29DB6A15-77CD-4F85-8FEE-9B3C84116A4E}"/>
    <cellStyle name="Millares 15 2 3 4 2" xfId="7899" xr:uid="{F4FC42F4-1F97-4FD2-9623-0E2F4EE4BFF2}"/>
    <cellStyle name="Millares 15 2 3 5" xfId="4743" xr:uid="{A7D6E258-0A65-456B-9921-5B0BDB6D145A}"/>
    <cellStyle name="Millares 15 2 4" xfId="758" xr:uid="{2022C348-ED6F-4CDA-B802-B1EE439A23F9}"/>
    <cellStyle name="Millares 15 2 4 2" xfId="2075" xr:uid="{6BB1F723-2BD5-4AA0-8694-E3B54BA1E9FC}"/>
    <cellStyle name="Millares 15 2 4 2 2" xfId="6323" xr:uid="{BF2EB73B-36C8-44AA-A050-F997522C7F06}"/>
    <cellStyle name="Millares 15 2 4 3" xfId="3919" xr:uid="{30A1D3CE-FD10-412D-B24B-3F33D1FCCC7B}"/>
    <cellStyle name="Millares 15 2 4 3 2" xfId="8162" xr:uid="{BDC58F9F-97CE-4B4F-BC35-81E7367BCC0B}"/>
    <cellStyle name="Millares 15 2 4 4" xfId="5006" xr:uid="{D235DF60-F150-4DA1-A824-A7CA88D92C24}"/>
    <cellStyle name="Millares 15 2 5" xfId="1286" xr:uid="{F22CE142-8976-40E7-A8CC-986F2FBF70F3}"/>
    <cellStyle name="Millares 15 2 5 2" xfId="2603" xr:uid="{7E88B3F1-7720-45D0-A8F8-4F6843F2FA5C}"/>
    <cellStyle name="Millares 15 2 5 2 2" xfId="6851" xr:uid="{36071873-8272-410C-9E44-2D82D9A9A16B}"/>
    <cellStyle name="Millares 15 2 5 3" xfId="5534" xr:uid="{CB24DC78-BEA3-4F9F-9523-E88E96E330AE}"/>
    <cellStyle name="Millares 15 2 6" xfId="1549" xr:uid="{C048443D-44E2-43CB-913D-B775EBDDB77F}"/>
    <cellStyle name="Millares 15 2 6 2" xfId="5797" xr:uid="{FB005BB3-CB45-4443-995C-D5203773CB18}"/>
    <cellStyle name="Millares 15 2 7" xfId="2871" xr:uid="{BB3F6F27-AC4C-4CC3-8C07-10556F2822E8}"/>
    <cellStyle name="Millares 15 2 7 2" xfId="7115" xr:uid="{0FC81AB5-9371-44DE-BAF2-B476F2E84659}"/>
    <cellStyle name="Millares 15 2 8" xfId="3131" xr:uid="{CB72A9D7-1095-4EF4-BB96-43FEE99FB035}"/>
    <cellStyle name="Millares 15 2 8 2" xfId="7374" xr:uid="{87217210-AB3E-44D2-B2CF-2B420DFB3154}"/>
    <cellStyle name="Millares 15 2 9" xfId="3393" xr:uid="{4BFF4EFA-0D42-4CDE-BA86-930BFBEFEB3A}"/>
    <cellStyle name="Millares 15 2 9 2" xfId="7636" xr:uid="{A4809DA7-CCAF-4C99-9273-0D2BBA0A9B1F}"/>
    <cellStyle name="Millares 15 3" xfId="249" xr:uid="{146F40F6-8A7E-4A92-851B-A64A5E26E5EF}"/>
    <cellStyle name="Millares 15 3 10" xfId="4483" xr:uid="{DD90DD83-E50F-4C09-8EE8-18A4C2600A33}"/>
    <cellStyle name="Millares 15 3 11" xfId="8763" xr:uid="{C189B2DC-3540-49F5-8360-B52AD6AE5E6C}"/>
    <cellStyle name="Millares 15 3 12" xfId="9025" xr:uid="{35A2F395-4343-4E4D-81F3-D917C63B091F}"/>
    <cellStyle name="Millares 15 3 13" xfId="9292" xr:uid="{7AAEF5F9-6271-45F8-9510-891212E2DFB2}"/>
    <cellStyle name="Millares 15 3 2" xfId="370" xr:uid="{6E48BE82-0E10-4CF1-943E-FE05B44CD8FB}"/>
    <cellStyle name="Millares 15 3 2 10" xfId="8879" xr:uid="{B150C1BA-AC44-4665-8361-2D8E20DCAB01}"/>
    <cellStyle name="Millares 15 3 2 11" xfId="9141" xr:uid="{047BE04C-1A7E-4039-9108-82A2D201A745}"/>
    <cellStyle name="Millares 15 3 2 12" xfId="9408" xr:uid="{A7F6A60F-D438-4BB1-B03B-06A8CEDA8420}"/>
    <cellStyle name="Millares 15 3 2 2" xfId="633" xr:uid="{56F28A99-CF80-42C4-A0F2-49EC635E5E64}"/>
    <cellStyle name="Millares 15 3 2 2 2" xfId="1161" xr:uid="{290AEE68-1E35-4221-97C6-9A62DFBB4E56}"/>
    <cellStyle name="Millares 15 3 2 2 2 2" xfId="2478" xr:uid="{F0A49AAF-664D-4D07-BB62-CBB47B39C2F5}"/>
    <cellStyle name="Millares 15 3 2 2 2 2 2" xfId="6726" xr:uid="{F7A62F3B-D133-4DB2-A541-F012DE58771B}"/>
    <cellStyle name="Millares 15 3 2 2 2 3" xfId="4322" xr:uid="{F2C3DDC9-6E80-418A-9321-1D1EAAB42C01}"/>
    <cellStyle name="Millares 15 3 2 2 2 3 2" xfId="8565" xr:uid="{099DC722-EBAC-4A89-B5AA-87FA2020DD38}"/>
    <cellStyle name="Millares 15 3 2 2 2 4" xfId="5409" xr:uid="{03888AC4-C4DD-4A9C-8AB4-77EAF3C8084C}"/>
    <cellStyle name="Millares 15 3 2 2 3" xfId="1951" xr:uid="{19598136-4C48-4623-8262-7C475899F4B6}"/>
    <cellStyle name="Millares 15 3 2 2 3 2" xfId="6199" xr:uid="{D404E700-3091-4808-B63A-5ECC669E3EFC}"/>
    <cellStyle name="Millares 15 3 2 2 4" xfId="3795" xr:uid="{DF394F10-F2AC-4B8E-A0B6-7CA76DDC8C4D}"/>
    <cellStyle name="Millares 15 3 2 2 4 2" xfId="8038" xr:uid="{233CCEFC-CB51-4320-A146-64669289C669}"/>
    <cellStyle name="Millares 15 3 2 2 5" xfId="4882" xr:uid="{04CE755F-F4FD-46CF-9FE4-4AABB6BF2C46}"/>
    <cellStyle name="Millares 15 3 2 3" xfId="898" xr:uid="{E1DA1FD2-2810-4233-B810-2C2BFE4E38DE}"/>
    <cellStyle name="Millares 15 3 2 3 2" xfId="2215" xr:uid="{81EE123B-30AA-4A9E-91FD-854BB1A0A545}"/>
    <cellStyle name="Millares 15 3 2 3 2 2" xfId="6463" xr:uid="{7E52E322-70B6-40D4-A13E-348A65BC9F04}"/>
    <cellStyle name="Millares 15 3 2 3 3" xfId="4059" xr:uid="{BE006817-E718-4D2F-A83A-598396660638}"/>
    <cellStyle name="Millares 15 3 2 3 3 2" xfId="8302" xr:uid="{16B4EEC0-0DC3-414A-BD32-B7183CF10692}"/>
    <cellStyle name="Millares 15 3 2 3 4" xfId="5146" xr:uid="{83085425-1CDD-4FCC-8BC5-633C15211CD1}"/>
    <cellStyle name="Millares 15 3 2 4" xfId="1426" xr:uid="{D07AA75C-4364-449B-9124-EF91F782CB18}"/>
    <cellStyle name="Millares 15 3 2 4 2" xfId="2743" xr:uid="{2C217EDA-BEC6-4BFC-A66B-4EB3723CDFD7}"/>
    <cellStyle name="Millares 15 3 2 4 2 2" xfId="6991" xr:uid="{32800A35-CCC4-44D1-9D42-FD2527C76998}"/>
    <cellStyle name="Millares 15 3 2 4 3" xfId="5674" xr:uid="{D9353408-9D3D-4590-A30C-17C44DFD323F}"/>
    <cellStyle name="Millares 15 3 2 5" xfId="1688" xr:uid="{E95E8B16-4901-4857-ADF9-0067F5518405}"/>
    <cellStyle name="Millares 15 3 2 5 2" xfId="5936" xr:uid="{620FEDA9-087A-45BD-A775-02064011BD19}"/>
    <cellStyle name="Millares 15 3 2 6" xfId="3011" xr:uid="{3860F171-DE6C-40FA-B3A5-82777DE1FD8B}"/>
    <cellStyle name="Millares 15 3 2 6 2" xfId="7254" xr:uid="{134C57CD-3D45-4DE7-8AC7-A177022EFD62}"/>
    <cellStyle name="Millares 15 3 2 7" xfId="3271" xr:uid="{DE3306A9-4947-4B24-B685-5C357A472871}"/>
    <cellStyle name="Millares 15 3 2 7 2" xfId="7514" xr:uid="{6BD24254-0F46-4EBE-BE5E-7A179E66F473}"/>
    <cellStyle name="Millares 15 3 2 8" xfId="3532" xr:uid="{67B23ABA-5A65-4C48-9BCA-D9F226D51214}"/>
    <cellStyle name="Millares 15 3 2 8 2" xfId="7775" xr:uid="{402819B5-BD70-4E58-8AF9-E4D81A4D1224}"/>
    <cellStyle name="Millares 15 3 2 9" xfId="4600" xr:uid="{115BAD03-6E5E-4A01-9618-8743F79E8724}"/>
    <cellStyle name="Millares 15 3 3" xfId="517" xr:uid="{8E10A80F-201F-4932-AF0C-2FE2CD9EFA1E}"/>
    <cellStyle name="Millares 15 3 3 2" xfId="1045" xr:uid="{88A733D8-B4F9-4514-9660-EF9838E55AC4}"/>
    <cellStyle name="Millares 15 3 3 2 2" xfId="2362" xr:uid="{CC3E3664-ED02-4E46-8248-FA1F0671D5FC}"/>
    <cellStyle name="Millares 15 3 3 2 2 2" xfId="6610" xr:uid="{CB358045-6306-40BC-BE68-D0595278FB9D}"/>
    <cellStyle name="Millares 15 3 3 2 3" xfId="4206" xr:uid="{0DDB29FA-11DC-41DB-A88E-CF03A6B80DDC}"/>
    <cellStyle name="Millares 15 3 3 2 3 2" xfId="8449" xr:uid="{193A9138-470D-400D-A4E4-A331DBE304C4}"/>
    <cellStyle name="Millares 15 3 3 2 4" xfId="5293" xr:uid="{C671488D-70D8-4D65-857A-BD45DE352C59}"/>
    <cellStyle name="Millares 15 3 3 3" xfId="1835" xr:uid="{ACBB3C75-EB88-4C0F-B826-26D5C307F13C}"/>
    <cellStyle name="Millares 15 3 3 3 2" xfId="6083" xr:uid="{7ED577C0-D697-4B5B-94C7-EFA5DAE189D1}"/>
    <cellStyle name="Millares 15 3 3 4" xfId="3679" xr:uid="{938A5D7B-4E68-4203-8612-5246677C9D1C}"/>
    <cellStyle name="Millares 15 3 3 4 2" xfId="7922" xr:uid="{66D7FBEA-8034-428C-A4BE-91C56A671BE8}"/>
    <cellStyle name="Millares 15 3 3 5" xfId="4766" xr:uid="{056B836D-CADC-42A0-BE0B-644E5154EE16}"/>
    <cellStyle name="Millares 15 3 4" xfId="782" xr:uid="{33BB8A79-49A9-4D4A-A926-D91BF1F20C68}"/>
    <cellStyle name="Millares 15 3 4 2" xfId="2099" xr:uid="{888B0408-9A06-463B-852D-0062F7405BB6}"/>
    <cellStyle name="Millares 15 3 4 2 2" xfId="6347" xr:uid="{E2E9F1FD-BBE8-4B9F-982F-960C2CCDE64C}"/>
    <cellStyle name="Millares 15 3 4 3" xfId="3943" xr:uid="{B7916FFD-1E5B-4CAE-8CF0-8417CC41610C}"/>
    <cellStyle name="Millares 15 3 4 3 2" xfId="8186" xr:uid="{AB099267-CDE2-425C-9CB7-41F5A882C3B3}"/>
    <cellStyle name="Millares 15 3 4 4" xfId="5030" xr:uid="{F661720C-7A76-404F-B5D1-9BF2DF0C6B02}"/>
    <cellStyle name="Millares 15 3 5" xfId="1310" xr:uid="{90808B1D-7E80-430D-A021-4F3E4E3C0562}"/>
    <cellStyle name="Millares 15 3 5 2" xfId="2627" xr:uid="{4ECF3B76-D87E-459A-A65F-E0B924001142}"/>
    <cellStyle name="Millares 15 3 5 2 2" xfId="6875" xr:uid="{75293CD6-8FEF-44F1-89A8-79B3A9FABB42}"/>
    <cellStyle name="Millares 15 3 5 3" xfId="5558" xr:uid="{66476E02-6EDD-42B8-B0F9-4B0941F578BD}"/>
    <cellStyle name="Millares 15 3 6" xfId="1572" xr:uid="{A7E14408-AED8-4AD2-9A38-406149609E2F}"/>
    <cellStyle name="Millares 15 3 6 2" xfId="5820" xr:uid="{DE44D59C-828E-4706-9185-B60A8389A915}"/>
    <cellStyle name="Millares 15 3 7" xfId="2895" xr:uid="{4CC76869-A14B-4530-A15C-4DE8D1F929B4}"/>
    <cellStyle name="Millares 15 3 7 2" xfId="7138" xr:uid="{36384F95-4A4E-4E3F-AD37-67FB5A5DD109}"/>
    <cellStyle name="Millares 15 3 8" xfId="3155" xr:uid="{EE2A8209-4997-449F-9C1F-EC41928A8EFD}"/>
    <cellStyle name="Millares 15 3 8 2" xfId="7398" xr:uid="{1628490D-72F6-484F-AE12-B0A8502E6642}"/>
    <cellStyle name="Millares 15 3 9" xfId="3416" xr:uid="{87762A7F-4DA6-49D3-9F19-30962F91764F}"/>
    <cellStyle name="Millares 15 3 9 2" xfId="7659" xr:uid="{FFA4088B-E959-4932-9843-E5B54628795B}"/>
    <cellStyle name="Millares 15 4" xfId="284" xr:uid="{07BA8E99-0A24-4498-8159-CC33CE8AE473}"/>
    <cellStyle name="Millares 15 4 10" xfId="4514" xr:uid="{8165FA29-A5DC-466C-AF31-03600A388C11}"/>
    <cellStyle name="Millares 15 4 11" xfId="8793" xr:uid="{800AF70C-B7E4-4394-93CB-339C21C73AA0}"/>
    <cellStyle name="Millares 15 4 12" xfId="9055" xr:uid="{38637BB6-EBCD-4E1B-A05F-12806C879232}"/>
    <cellStyle name="Millares 15 4 13" xfId="9322" xr:uid="{B48E97EF-AC6D-44F5-BA2B-E74429714FFD}"/>
    <cellStyle name="Millares 15 4 2" xfId="400" xr:uid="{DF6209FA-B656-47E7-A7A9-359C0CB0DEA1}"/>
    <cellStyle name="Millares 15 4 2 10" xfId="8909" xr:uid="{015986A1-29ED-437E-9F3D-16BBA213965F}"/>
    <cellStyle name="Millares 15 4 2 11" xfId="9171" xr:uid="{2714B13F-23DA-4B7A-98B2-B4D351C7F83D}"/>
    <cellStyle name="Millares 15 4 2 12" xfId="9438" xr:uid="{E14AE59D-0ECC-4CC5-A400-F1555CA168C7}"/>
    <cellStyle name="Millares 15 4 2 2" xfId="663" xr:uid="{54FC062B-2D56-4415-9124-94C9776C9F59}"/>
    <cellStyle name="Millares 15 4 2 2 2" xfId="1191" xr:uid="{A056DEE3-3FFE-4700-BC90-11E58EB29935}"/>
    <cellStyle name="Millares 15 4 2 2 2 2" xfId="2508" xr:uid="{C2ED9280-1902-4EA4-8347-2B9C7B153970}"/>
    <cellStyle name="Millares 15 4 2 2 2 2 2" xfId="6756" xr:uid="{C85EF64C-8BD8-45C5-A515-500A7CA3AC80}"/>
    <cellStyle name="Millares 15 4 2 2 2 3" xfId="4352" xr:uid="{F9D41859-5A2F-4163-838F-A7DD4929918C}"/>
    <cellStyle name="Millares 15 4 2 2 2 3 2" xfId="8595" xr:uid="{94F64A7C-4FAE-490B-8F78-6CAB542DD558}"/>
    <cellStyle name="Millares 15 4 2 2 2 4" xfId="5439" xr:uid="{F5CD4111-B711-4C0C-8CDC-A392E63075AD}"/>
    <cellStyle name="Millares 15 4 2 2 3" xfId="1981" xr:uid="{4DE0736B-50CD-48B0-B843-D42D1BA52705}"/>
    <cellStyle name="Millares 15 4 2 2 3 2" xfId="6229" xr:uid="{17A94112-8622-4BAE-BC38-E07BBD80986F}"/>
    <cellStyle name="Millares 15 4 2 2 4" xfId="3825" xr:uid="{BD666317-B20E-4E16-867B-B95660F5FD77}"/>
    <cellStyle name="Millares 15 4 2 2 4 2" xfId="8068" xr:uid="{0E62B63B-A807-4C34-9CE9-878AC99F44F4}"/>
    <cellStyle name="Millares 15 4 2 2 5" xfId="4912" xr:uid="{C1B83B72-98A8-46DE-A487-ED300D920B4F}"/>
    <cellStyle name="Millares 15 4 2 3" xfId="928" xr:uid="{B8AA4552-2E5E-4A62-913C-21A31100F133}"/>
    <cellStyle name="Millares 15 4 2 3 2" xfId="2245" xr:uid="{E3487AED-E666-4A6E-9BE6-D07772B6182F}"/>
    <cellStyle name="Millares 15 4 2 3 2 2" xfId="6493" xr:uid="{477742A5-DF62-44D3-96EC-3C67739F3A36}"/>
    <cellStyle name="Millares 15 4 2 3 3" xfId="4089" xr:uid="{6C09C061-2816-42ED-A2DA-0C5EFDFCD83C}"/>
    <cellStyle name="Millares 15 4 2 3 3 2" xfId="8332" xr:uid="{71AD846E-23BF-46C8-8AD9-7F6BD15086D3}"/>
    <cellStyle name="Millares 15 4 2 3 4" xfId="5176" xr:uid="{C8976C9A-8959-4617-9CD0-4B58E28901A3}"/>
    <cellStyle name="Millares 15 4 2 4" xfId="1456" xr:uid="{D55581A3-334A-4753-B497-DA78BEF7E9CB}"/>
    <cellStyle name="Millares 15 4 2 4 2" xfId="2773" xr:uid="{22CD78F3-FFC5-4753-96D3-E0899D658CD1}"/>
    <cellStyle name="Millares 15 4 2 4 2 2" xfId="7021" xr:uid="{A50DA9D0-BA73-423A-B4E0-808F442D8A5D}"/>
    <cellStyle name="Millares 15 4 2 4 3" xfId="5704" xr:uid="{8AD65B7C-DCBA-41AA-8D63-FE6EEAC413DC}"/>
    <cellStyle name="Millares 15 4 2 5" xfId="1718" xr:uid="{A55C8AAD-211D-4867-AF08-094927DC79DA}"/>
    <cellStyle name="Millares 15 4 2 5 2" xfId="5966" xr:uid="{307274C1-61DE-437B-BAE9-09FFCA9E663E}"/>
    <cellStyle name="Millares 15 4 2 6" xfId="3041" xr:uid="{749C2009-0045-44C9-876E-449FBBFF920A}"/>
    <cellStyle name="Millares 15 4 2 6 2" xfId="7284" xr:uid="{136B9AD0-DCEC-4902-B20C-890CAE2231A6}"/>
    <cellStyle name="Millares 15 4 2 7" xfId="3301" xr:uid="{6DA21673-2293-4C63-8DFA-E6AA5D51FD0C}"/>
    <cellStyle name="Millares 15 4 2 7 2" xfId="7544" xr:uid="{A7E509D9-D0B0-4E75-87CC-10D7F30C341A}"/>
    <cellStyle name="Millares 15 4 2 8" xfId="3562" xr:uid="{F68E6F0A-0BE2-4447-B0B8-1F5C2CF87B01}"/>
    <cellStyle name="Millares 15 4 2 8 2" xfId="7805" xr:uid="{A64512E5-1404-49C2-BDF2-5F2472A799BE}"/>
    <cellStyle name="Millares 15 4 2 9" xfId="4630" xr:uid="{B167C721-8C1C-4882-A1D1-9FA99B5C3093}"/>
    <cellStyle name="Millares 15 4 3" xfId="547" xr:uid="{A7F1F749-C430-4850-ACD3-43D5CF5D6075}"/>
    <cellStyle name="Millares 15 4 3 2" xfId="1075" xr:uid="{DA036C3B-32F7-479B-8AC2-285BDE589BEC}"/>
    <cellStyle name="Millares 15 4 3 2 2" xfId="2392" xr:uid="{813330AE-6A40-43EE-9E04-DCB2CAC30297}"/>
    <cellStyle name="Millares 15 4 3 2 2 2" xfId="6640" xr:uid="{99AF9863-4547-49E8-B040-41F589D8BAE0}"/>
    <cellStyle name="Millares 15 4 3 2 3" xfId="4236" xr:uid="{BB346454-0FB7-4A27-B0E3-B267680BB926}"/>
    <cellStyle name="Millares 15 4 3 2 3 2" xfId="8479" xr:uid="{CB5E4BB9-100F-45D3-9315-F9BF7FCFE692}"/>
    <cellStyle name="Millares 15 4 3 2 4" xfId="5323" xr:uid="{B98D7939-1A8F-4EB0-A859-FA7ED364A46E}"/>
    <cellStyle name="Millares 15 4 3 3" xfId="1865" xr:uid="{6E40E316-6FB5-454C-8F15-B5203019C43C}"/>
    <cellStyle name="Millares 15 4 3 3 2" xfId="6113" xr:uid="{96282EF8-AD3B-4CC0-8B5F-08EFEC8158F7}"/>
    <cellStyle name="Millares 15 4 3 4" xfId="3709" xr:uid="{DD178124-9B03-491F-9540-1041AC64BF27}"/>
    <cellStyle name="Millares 15 4 3 4 2" xfId="7952" xr:uid="{F786DCC6-5F0E-4862-9C6F-F5ED01A61EDC}"/>
    <cellStyle name="Millares 15 4 3 5" xfId="4796" xr:uid="{5D075E19-BB0B-4003-86FB-F0CB858E2BAC}"/>
    <cellStyle name="Millares 15 4 4" xfId="812" xr:uid="{2418A834-3CC3-49F4-97E0-D722273CF753}"/>
    <cellStyle name="Millares 15 4 4 2" xfId="2129" xr:uid="{72B6CCC6-0FFD-4D92-8EDA-A6679F2AFB96}"/>
    <cellStyle name="Millares 15 4 4 2 2" xfId="6377" xr:uid="{9A813314-F9E2-4016-92F5-1B709D871EC9}"/>
    <cellStyle name="Millares 15 4 4 3" xfId="3973" xr:uid="{7116559D-A379-4792-B3A3-682625CECFF7}"/>
    <cellStyle name="Millares 15 4 4 3 2" xfId="8216" xr:uid="{3741F3B4-60EF-436F-9A48-A0699B6D6EA5}"/>
    <cellStyle name="Millares 15 4 4 4" xfId="5060" xr:uid="{38DF3172-9EFE-4C91-B64D-37F88348151A}"/>
    <cellStyle name="Millares 15 4 5" xfId="1340" xr:uid="{12D0BE9E-F02B-45CF-9725-4A547BB2BDCA}"/>
    <cellStyle name="Millares 15 4 5 2" xfId="2657" xr:uid="{3F744FB8-F9BD-4FBD-B637-EBA2685AB3BF}"/>
    <cellStyle name="Millares 15 4 5 2 2" xfId="6905" xr:uid="{2C32BA95-3D0A-4939-B555-3C877BF84A95}"/>
    <cellStyle name="Millares 15 4 5 3" xfId="5588" xr:uid="{3992904A-7CCC-4DE8-A310-AD1E1D7D750D}"/>
    <cellStyle name="Millares 15 4 6" xfId="1602" xr:uid="{0AF43145-C524-4E17-9F2F-E39530AEEFF2}"/>
    <cellStyle name="Millares 15 4 6 2" xfId="5850" xr:uid="{011E227C-18E1-4383-BF62-F9D2036BC6EC}"/>
    <cellStyle name="Millares 15 4 7" xfId="2925" xr:uid="{A5338582-2376-4F2C-B3BC-1CE9B946A7AA}"/>
    <cellStyle name="Millares 15 4 7 2" xfId="7168" xr:uid="{CBCBE0FE-7D8F-4566-8F33-FC18B2E7D9FB}"/>
    <cellStyle name="Millares 15 4 8" xfId="3185" xr:uid="{F9A3C029-E9E7-442C-A42F-B8B15557DF74}"/>
    <cellStyle name="Millares 15 4 8 2" xfId="7428" xr:uid="{3923D72F-FCB0-4F95-93B7-13C5A50E1AB8}"/>
    <cellStyle name="Millares 15 4 9" xfId="3446" xr:uid="{2A0C22A8-4659-4511-99B5-976D8466169B}"/>
    <cellStyle name="Millares 15 4 9 2" xfId="7689" xr:uid="{932AAA78-ACC2-4AB7-85C6-51AAE313D807}"/>
    <cellStyle name="Millares 15 5" xfId="310" xr:uid="{93C0B563-545F-40DF-BA07-8D3CA9D754CC}"/>
    <cellStyle name="Millares 15 5 10" xfId="8819" xr:uid="{461892DD-9C23-49AD-99F0-E084545C7D0D}"/>
    <cellStyle name="Millares 15 5 11" xfId="9081" xr:uid="{DCE3C894-772C-4FFB-A393-F565AE9909A1}"/>
    <cellStyle name="Millares 15 5 12" xfId="9348" xr:uid="{C6B3D908-72AA-400D-9C15-919B0059D90A}"/>
    <cellStyle name="Millares 15 5 2" xfId="573" xr:uid="{C080C960-FDCF-4887-9420-7DC083C3DBAE}"/>
    <cellStyle name="Millares 15 5 2 2" xfId="1101" xr:uid="{5A9B1443-3C47-4826-9CC3-9308C74C5181}"/>
    <cellStyle name="Millares 15 5 2 2 2" xfId="2418" xr:uid="{43B5C306-5E08-40CB-BB4F-DB39FCA9361C}"/>
    <cellStyle name="Millares 15 5 2 2 2 2" xfId="6666" xr:uid="{7D3C4746-45A9-4081-A8C6-8CB31ED9F8FC}"/>
    <cellStyle name="Millares 15 5 2 2 3" xfId="4262" xr:uid="{7185DF87-0E26-40E0-8A3E-74CFAEAFD52A}"/>
    <cellStyle name="Millares 15 5 2 2 3 2" xfId="8505" xr:uid="{5CAC4425-6D91-4E38-8C8C-633B9872E72E}"/>
    <cellStyle name="Millares 15 5 2 2 4" xfId="5349" xr:uid="{9C6C3159-E8DD-42FF-A532-6CA49515A23D}"/>
    <cellStyle name="Millares 15 5 2 3" xfId="1891" xr:uid="{62FBE45D-9F14-421E-B2F6-2A6BDD04FC72}"/>
    <cellStyle name="Millares 15 5 2 3 2" xfId="6139" xr:uid="{B798B279-2CE5-4873-A7C7-841C45B857F7}"/>
    <cellStyle name="Millares 15 5 2 4" xfId="3735" xr:uid="{0D804A26-543D-4D89-98C9-689C01586FAF}"/>
    <cellStyle name="Millares 15 5 2 4 2" xfId="7978" xr:uid="{6F54799B-2AAA-480E-B9D9-5CF6FBBF16F1}"/>
    <cellStyle name="Millares 15 5 2 5" xfId="4822" xr:uid="{84FA8B3E-3DAD-4B32-8A46-C17A2709C7A6}"/>
    <cellStyle name="Millares 15 5 3" xfId="838" xr:uid="{B2B713C8-E180-4868-8E49-85825E92BC60}"/>
    <cellStyle name="Millares 15 5 3 2" xfId="2155" xr:uid="{07489F99-F853-4AD7-A76E-1A69CDAD001F}"/>
    <cellStyle name="Millares 15 5 3 2 2" xfId="6403" xr:uid="{CB9FDDE6-4E23-4A7E-BE82-BB895317D02D}"/>
    <cellStyle name="Millares 15 5 3 3" xfId="3999" xr:uid="{09D682BB-C187-4317-B79B-9B2D9F77998E}"/>
    <cellStyle name="Millares 15 5 3 3 2" xfId="8242" xr:uid="{6D44FD5F-7B7F-4525-9778-2D1726DABAE6}"/>
    <cellStyle name="Millares 15 5 3 4" xfId="5086" xr:uid="{7288EB71-A840-4671-9E51-38C3610E7410}"/>
    <cellStyle name="Millares 15 5 4" xfId="1366" xr:uid="{605D5E09-D79C-41C1-B7BE-20BFADAC40EF}"/>
    <cellStyle name="Millares 15 5 4 2" xfId="2683" xr:uid="{5CE7B49A-2713-43F9-A7C2-A4E689957769}"/>
    <cellStyle name="Millares 15 5 4 2 2" xfId="6931" xr:uid="{48FA06FA-E47C-4162-9C1C-DE61F70E46D8}"/>
    <cellStyle name="Millares 15 5 4 3" xfId="5614" xr:uid="{5EB2696E-C612-463B-92AB-44462FA6B319}"/>
    <cellStyle name="Millares 15 5 5" xfId="1628" xr:uid="{8C655ABB-2198-4917-954E-02CE11C34389}"/>
    <cellStyle name="Millares 15 5 5 2" xfId="5876" xr:uid="{0A7C96EA-B947-4AC4-8F37-AFD7BD4B9B88}"/>
    <cellStyle name="Millares 15 5 6" xfId="2951" xr:uid="{1C132FA9-D7F8-4341-ADEC-7A6637075A95}"/>
    <cellStyle name="Millares 15 5 6 2" xfId="7194" xr:uid="{3262974C-71B0-41CC-A203-DF39C9E61544}"/>
    <cellStyle name="Millares 15 5 7" xfId="3211" xr:uid="{E085888C-2AD3-4C64-8C38-0A14D1A16EB9}"/>
    <cellStyle name="Millares 15 5 7 2" xfId="7454" xr:uid="{450D2B7A-854F-448F-9595-2C1975364D2A}"/>
    <cellStyle name="Millares 15 5 8" xfId="3472" xr:uid="{DB1D25E6-652C-45EF-8BDD-6B4DC4C9BADE}"/>
    <cellStyle name="Millares 15 5 8 2" xfId="7715" xr:uid="{5DDE31C5-0EBC-45AB-BDAB-E503EF700459}"/>
    <cellStyle name="Millares 15 5 9" xfId="4540" xr:uid="{5A87C01C-4703-4831-9789-53B614AFAD10}"/>
    <cellStyle name="Millares 15 6" xfId="457" xr:uid="{2E72DC00-6ACF-4960-90C8-10C8E8F6CE47}"/>
    <cellStyle name="Millares 15 6 2" xfId="985" xr:uid="{802AF621-795D-48BC-9884-1ADBF387F3DB}"/>
    <cellStyle name="Millares 15 6 2 2" xfId="2302" xr:uid="{165C5972-69B9-4FDC-8DA3-34CD117787FA}"/>
    <cellStyle name="Millares 15 6 2 2 2" xfId="6550" xr:uid="{3075EFA3-1D4B-4E65-93F8-A403C2D93626}"/>
    <cellStyle name="Millares 15 6 2 3" xfId="4146" xr:uid="{C2E3B71E-B3E6-4D4D-A37D-D76CBEFAC0D7}"/>
    <cellStyle name="Millares 15 6 2 3 2" xfId="8389" xr:uid="{13148C10-226D-4F5C-8260-FA3642DD4B81}"/>
    <cellStyle name="Millares 15 6 2 4" xfId="5233" xr:uid="{3E68263C-F541-41F1-AA2B-6D226A0C7DFA}"/>
    <cellStyle name="Millares 15 6 3" xfId="1775" xr:uid="{18860BAF-A739-42A1-B1AE-317C3ABF169E}"/>
    <cellStyle name="Millares 15 6 3 2" xfId="6023" xr:uid="{86D65BAA-EF1D-4892-A0A5-32DC7934B66F}"/>
    <cellStyle name="Millares 15 6 4" xfId="3619" xr:uid="{51536EFC-D245-4C55-8F0F-3F56899DC5B1}"/>
    <cellStyle name="Millares 15 6 4 2" xfId="7862" xr:uid="{20108DF9-BAC9-4C0C-A46F-2FC7645D2F04}"/>
    <cellStyle name="Millares 15 6 5" xfId="4706" xr:uid="{7FE5C239-0B34-4D44-9E9A-4F9A90C272B1}"/>
    <cellStyle name="Millares 15 7" xfId="721" xr:uid="{ABC872B5-3AAE-4CCC-A308-4A550B93C925}"/>
    <cellStyle name="Millares 15 7 2" xfId="2038" xr:uid="{B3FFF626-FF83-42D2-8B87-4F19A285AE37}"/>
    <cellStyle name="Millares 15 7 2 2" xfId="6286" xr:uid="{CDFF91BC-BE23-4ED3-8DBF-40DF16AB3DAF}"/>
    <cellStyle name="Millares 15 7 3" xfId="3882" xr:uid="{DCA7A796-B83E-4558-94A4-7B852785EFCD}"/>
    <cellStyle name="Millares 15 7 3 2" xfId="8125" xr:uid="{0B0A7908-4555-4425-9D66-362E4E48167C}"/>
    <cellStyle name="Millares 15 7 4" xfId="4969" xr:uid="{5A92699A-3ED7-4A63-A383-E3D268E1035E}"/>
    <cellStyle name="Millares 15 8" xfId="1249" xr:uid="{3F2891BB-EA92-4896-B12D-AEDCC565E073}"/>
    <cellStyle name="Millares 15 8 2" xfId="2566" xr:uid="{91D87B01-CD81-4E03-8A2A-1BC746E9D821}"/>
    <cellStyle name="Millares 15 8 2 2" xfId="6814" xr:uid="{B6A759EF-EA97-4FC2-B8F5-2C44E325F041}"/>
    <cellStyle name="Millares 15 8 3" xfId="5497" xr:uid="{4BD6BA8D-B8FC-4F30-8829-AF3A0F1060B7}"/>
    <cellStyle name="Millares 15 9" xfId="1512" xr:uid="{F4585032-C9AA-4EFD-B733-41768B2A3BD4}"/>
    <cellStyle name="Millares 15 9 2" xfId="5760" xr:uid="{9C6E21E3-11BF-4550-9C84-2F457D904533}"/>
    <cellStyle name="Millares 16" xfId="188" xr:uid="{CF2595F3-DC1F-4434-8240-73E8E91E6BC7}"/>
    <cellStyle name="Millares 16 10" xfId="2851" xr:uid="{D4DCE7B9-B432-46A1-9858-40764C577DFE}"/>
    <cellStyle name="Millares 16 10 2" xfId="7095" xr:uid="{F2796480-ACA6-4347-B00C-1E6AEF4CAF95}"/>
    <cellStyle name="Millares 16 11" xfId="3111" xr:uid="{4A655C77-1E88-4EE8-9490-50ED21FBEC4D}"/>
    <cellStyle name="Millares 16 11 2" xfId="7354" xr:uid="{521952B0-336C-41AD-A980-ADD875DC1711}"/>
    <cellStyle name="Millares 16 12" xfId="3373" xr:uid="{70E301CC-B9E7-48EF-8704-B47D014B3F4E}"/>
    <cellStyle name="Millares 16 12 2" xfId="7616" xr:uid="{52EB6BCC-74E2-4517-8062-BFF1D922C49B}"/>
    <cellStyle name="Millares 16 13" xfId="4436" xr:uid="{D851763D-0E31-480B-AD90-06B28AC16F41}"/>
    <cellStyle name="Millares 16 14" xfId="8720" xr:uid="{33C4629F-67EB-4B9F-9501-79A0F7D26768}"/>
    <cellStyle name="Millares 16 15" xfId="8981" xr:uid="{A2E6AAD9-F2F5-47E9-8756-F5E71CACD25B}"/>
    <cellStyle name="Millares 16 16" xfId="9248" xr:uid="{A5E46BE4-B59D-4F11-B859-0EEBA3FE515E}"/>
    <cellStyle name="Millares 16 2" xfId="225" xr:uid="{2A777F8E-3AB8-4C26-9D4D-03C3862FFDCF}"/>
    <cellStyle name="Millares 16 2 10" xfId="4473" xr:uid="{8511F8B8-0D1A-42E7-98FC-9D3295816542}"/>
    <cellStyle name="Millares 16 2 11" xfId="8757" xr:uid="{83E572D7-CD0A-4BF1-829E-34F362E34BB5}"/>
    <cellStyle name="Millares 16 2 12" xfId="9018" xr:uid="{FDF157E3-90D8-4C80-A02F-D4D1883796F3}"/>
    <cellStyle name="Millares 16 2 13" xfId="9285" xr:uid="{7A469D84-528E-4416-A247-71FFAD7E9E30}"/>
    <cellStyle name="Millares 16 2 2" xfId="364" xr:uid="{80CBCAFC-2624-492E-83DA-21FE71CE2CC3}"/>
    <cellStyle name="Millares 16 2 2 10" xfId="8873" xr:uid="{97B88B4C-DF3F-4C4E-9625-E2DAC822F838}"/>
    <cellStyle name="Millares 16 2 2 11" xfId="9135" xr:uid="{3D382534-9BB5-4BFA-B31D-D3BF8AF013AD}"/>
    <cellStyle name="Millares 16 2 2 12" xfId="9402" xr:uid="{8D38984E-F33D-4A38-BE0F-F28AA92A6F8E}"/>
    <cellStyle name="Millares 16 2 2 2" xfId="627" xr:uid="{EF728474-E69B-4C77-A92B-C93E61E23E53}"/>
    <cellStyle name="Millares 16 2 2 2 2" xfId="1155" xr:uid="{5F1B5AB4-2FFD-4BEB-AE5B-6EAFAD58E12F}"/>
    <cellStyle name="Millares 16 2 2 2 2 2" xfId="2472" xr:uid="{8CAA5DDD-AF77-48C3-A18F-A16088A2C4CE}"/>
    <cellStyle name="Millares 16 2 2 2 2 2 2" xfId="6720" xr:uid="{28CFD3AB-D9C4-4E69-9C85-2D80C2CF9090}"/>
    <cellStyle name="Millares 16 2 2 2 2 3" xfId="4316" xr:uid="{D6D59CCB-19FF-4781-92DD-DA043E59485F}"/>
    <cellStyle name="Millares 16 2 2 2 2 3 2" xfId="8559" xr:uid="{47929B55-8AEB-4BBE-965F-08CFF7FDD189}"/>
    <cellStyle name="Millares 16 2 2 2 2 4" xfId="5403" xr:uid="{6407E728-39F3-4D28-B457-EA2654C51CA0}"/>
    <cellStyle name="Millares 16 2 2 2 3" xfId="1945" xr:uid="{E811B4C1-9FE8-472C-A07C-A018ABB8A0BA}"/>
    <cellStyle name="Millares 16 2 2 2 3 2" xfId="6193" xr:uid="{1D0550A7-5388-4821-B02A-2641338B54A3}"/>
    <cellStyle name="Millares 16 2 2 2 4" xfId="3789" xr:uid="{DB64B687-A4BA-44F1-BCE9-77EE333EADA8}"/>
    <cellStyle name="Millares 16 2 2 2 4 2" xfId="8032" xr:uid="{5B993C37-BE0C-4B08-BD6F-C1FA10D5871B}"/>
    <cellStyle name="Millares 16 2 2 2 5" xfId="4876" xr:uid="{004A9DFB-E778-458F-A6CB-C65394DA40C2}"/>
    <cellStyle name="Millares 16 2 2 3" xfId="892" xr:uid="{676DA10E-4B4C-4586-B069-C29FE1AC8358}"/>
    <cellStyle name="Millares 16 2 2 3 2" xfId="2209" xr:uid="{96D3B497-4480-4E76-898E-F59F3FA39F48}"/>
    <cellStyle name="Millares 16 2 2 3 2 2" xfId="6457" xr:uid="{D6A088CD-B402-4612-88B9-375E492FB66E}"/>
    <cellStyle name="Millares 16 2 2 3 3" xfId="4053" xr:uid="{C1D59DCD-37D5-4CA2-A5D8-B03CEF5DCBD4}"/>
    <cellStyle name="Millares 16 2 2 3 3 2" xfId="8296" xr:uid="{F078A46B-DFE7-4D84-88AA-7D243BF122C2}"/>
    <cellStyle name="Millares 16 2 2 3 4" xfId="5140" xr:uid="{9A34F65A-BCCA-4C81-A863-58DEFE124CDA}"/>
    <cellStyle name="Millares 16 2 2 4" xfId="1420" xr:uid="{03E3E86C-4595-4D12-B52D-96CEDDEFC43D}"/>
    <cellStyle name="Millares 16 2 2 4 2" xfId="2737" xr:uid="{0DA8B3E4-B997-4287-B2D2-C6C9387F0820}"/>
    <cellStyle name="Millares 16 2 2 4 2 2" xfId="6985" xr:uid="{58F7857B-21BF-4124-B357-CE31E7EDE8C8}"/>
    <cellStyle name="Millares 16 2 2 4 3" xfId="5668" xr:uid="{EE71FBA1-17CB-4153-BCF5-82941BB7A905}"/>
    <cellStyle name="Millares 16 2 2 5" xfId="1682" xr:uid="{02487C70-18DE-46E3-8593-E4C7963AA029}"/>
    <cellStyle name="Millares 16 2 2 5 2" xfId="5930" xr:uid="{45097D0F-90FA-4259-92BA-4351E635AC74}"/>
    <cellStyle name="Millares 16 2 2 6" xfId="3005" xr:uid="{6925F623-698D-43EC-B4C1-61E736F6A169}"/>
    <cellStyle name="Millares 16 2 2 6 2" xfId="7248" xr:uid="{1C269833-47C3-4DB4-8871-B567DC0B6C62}"/>
    <cellStyle name="Millares 16 2 2 7" xfId="3265" xr:uid="{2F293C2A-2036-47C3-9127-FC184D6170AF}"/>
    <cellStyle name="Millares 16 2 2 7 2" xfId="7508" xr:uid="{79BD1285-EB0D-4EF1-A406-21B9B6563BCA}"/>
    <cellStyle name="Millares 16 2 2 8" xfId="3526" xr:uid="{3E75422B-1C15-45C8-8CCC-C467EC1863CB}"/>
    <cellStyle name="Millares 16 2 2 8 2" xfId="7769" xr:uid="{E2330992-F96A-4B91-A8D0-C7AC9E7EC5DB}"/>
    <cellStyle name="Millares 16 2 2 9" xfId="4594" xr:uid="{F7FDC5BB-A565-401B-86CD-219326B8AE3C}"/>
    <cellStyle name="Millares 16 2 3" xfId="511" xr:uid="{FCEE294F-7844-455B-AF60-D3CE4A8A3FFB}"/>
    <cellStyle name="Millares 16 2 3 2" xfId="1039" xr:uid="{E8BBC59C-6223-49AC-9E62-1B2ECC4667C3}"/>
    <cellStyle name="Millares 16 2 3 2 2" xfId="2356" xr:uid="{C7123AD7-74C1-403A-9195-BEB11E629051}"/>
    <cellStyle name="Millares 16 2 3 2 2 2" xfId="6604" xr:uid="{5D36F965-FAF9-4EAE-B574-66210CEF1ED6}"/>
    <cellStyle name="Millares 16 2 3 2 3" xfId="4200" xr:uid="{DF51413C-6626-456F-B484-241AF14D9CB3}"/>
    <cellStyle name="Millares 16 2 3 2 3 2" xfId="8443" xr:uid="{D26892D4-414B-4D0E-B697-C91D71D736DF}"/>
    <cellStyle name="Millares 16 2 3 2 4" xfId="5287" xr:uid="{62D4F1A1-BF22-41E0-9EC6-A6740428BFBA}"/>
    <cellStyle name="Millares 16 2 3 3" xfId="1829" xr:uid="{2AE1C705-7BAD-433C-828F-3F6A1AA8C7FE}"/>
    <cellStyle name="Millares 16 2 3 3 2" xfId="6077" xr:uid="{1B1D46F1-EE98-471E-9F00-C1C12E47E92D}"/>
    <cellStyle name="Millares 16 2 3 4" xfId="3673" xr:uid="{7D28A1B4-A71B-4978-8612-CD4025094F27}"/>
    <cellStyle name="Millares 16 2 3 4 2" xfId="7916" xr:uid="{277FAA4F-3869-451B-8535-73C269C4D2B3}"/>
    <cellStyle name="Millares 16 2 3 5" xfId="4760" xr:uid="{D52AE8EB-059D-4903-B037-DA85D62F3D43}"/>
    <cellStyle name="Millares 16 2 4" xfId="775" xr:uid="{849695AB-3BFB-4497-9F4C-46E7B905CC04}"/>
    <cellStyle name="Millares 16 2 4 2" xfId="2092" xr:uid="{B39FBAE7-D0ED-4357-A771-7D0B05859DF9}"/>
    <cellStyle name="Millares 16 2 4 2 2" xfId="6340" xr:uid="{7E992D74-2E96-4D7D-9BF0-A384BA022C74}"/>
    <cellStyle name="Millares 16 2 4 3" xfId="3936" xr:uid="{F08AFE9D-26CC-4ADB-87B0-426EF71C3035}"/>
    <cellStyle name="Millares 16 2 4 3 2" xfId="8179" xr:uid="{C94C25A8-CE74-4B34-891F-C9A910987588}"/>
    <cellStyle name="Millares 16 2 4 4" xfId="5023" xr:uid="{8582507D-EFFA-48A5-B95A-EEC38D3093C4}"/>
    <cellStyle name="Millares 16 2 5" xfId="1303" xr:uid="{7BBDC8CD-107F-4C06-A53A-3B6C90BFF3A8}"/>
    <cellStyle name="Millares 16 2 5 2" xfId="2620" xr:uid="{49BF9AA1-4DC7-4CCC-A72F-DE8BD1D29AC4}"/>
    <cellStyle name="Millares 16 2 5 2 2" xfId="6868" xr:uid="{1B505A4D-F9A2-4F75-B2D6-8A8D9E7965D4}"/>
    <cellStyle name="Millares 16 2 5 3" xfId="5551" xr:uid="{335FEC41-47AB-48B3-BA41-A5B738BEDD9A}"/>
    <cellStyle name="Millares 16 2 6" xfId="1566" xr:uid="{0AA9DA03-0FCC-487A-ABD6-47098C3D78C0}"/>
    <cellStyle name="Millares 16 2 6 2" xfId="5814" xr:uid="{ACC62BAF-31DB-4014-A286-83B2223C8A3D}"/>
    <cellStyle name="Millares 16 2 7" xfId="2888" xr:uid="{5C310E7F-E529-4585-949F-04DC9A1520FF}"/>
    <cellStyle name="Millares 16 2 7 2" xfId="7132" xr:uid="{86068DFC-B4D2-4813-B18E-003AD18486F0}"/>
    <cellStyle name="Millares 16 2 8" xfId="3148" xr:uid="{12D6EAC4-1B5E-42DB-8A5F-404F7E66FA50}"/>
    <cellStyle name="Millares 16 2 8 2" xfId="7391" xr:uid="{B903728E-EAC3-4DD7-9B42-A56007529EDE}"/>
    <cellStyle name="Millares 16 2 9" xfId="3410" xr:uid="{16741652-8814-493D-9413-9018533DA8A6}"/>
    <cellStyle name="Millares 16 2 9 2" xfId="7653" xr:uid="{E2155ECE-D2C7-4D6D-BB8F-38A87E053D51}"/>
    <cellStyle name="Millares 16 3" xfId="266" xr:uid="{2BAF89D4-8A6E-4997-9F3F-BBD5D89CA865}"/>
    <cellStyle name="Millares 16 3 10" xfId="4500" xr:uid="{48251ED5-37B7-421D-8F1C-22BB99B7181E}"/>
    <cellStyle name="Millares 16 3 11" xfId="8780" xr:uid="{4DFCA011-5969-4185-A20C-CD24020DFEEC}"/>
    <cellStyle name="Millares 16 3 12" xfId="9042" xr:uid="{24D0CE7B-CA80-483F-A684-CC79A385AF60}"/>
    <cellStyle name="Millares 16 3 13" xfId="9309" xr:uid="{C77DB711-DDB6-4F93-8643-EE1AC8123394}"/>
    <cellStyle name="Millares 16 3 2" xfId="387" xr:uid="{BB987B78-376C-4199-A5AB-E7E379E2CE9C}"/>
    <cellStyle name="Millares 16 3 2 10" xfId="8896" xr:uid="{43F8B5DB-CFEA-4187-8499-E173B67D1561}"/>
    <cellStyle name="Millares 16 3 2 11" xfId="9158" xr:uid="{9B81116E-3EE3-44B4-8E25-250510EE4D17}"/>
    <cellStyle name="Millares 16 3 2 12" xfId="9425" xr:uid="{5D19194E-9EA8-45C0-8CC6-805CD7792548}"/>
    <cellStyle name="Millares 16 3 2 2" xfId="650" xr:uid="{4672FB58-70AC-4351-805E-F710FD5BC71F}"/>
    <cellStyle name="Millares 16 3 2 2 2" xfId="1178" xr:uid="{FA6C8C2E-C313-46F1-B8D3-4F6F233ADEF2}"/>
    <cellStyle name="Millares 16 3 2 2 2 2" xfId="2495" xr:uid="{84505129-1903-4E3E-8C13-4EAC6C98C906}"/>
    <cellStyle name="Millares 16 3 2 2 2 2 2" xfId="6743" xr:uid="{A84FED53-DC2A-4329-81AD-562872BDFD65}"/>
    <cellStyle name="Millares 16 3 2 2 2 3" xfId="4339" xr:uid="{65655F29-4969-4B6A-8FF5-CA816B169DE3}"/>
    <cellStyle name="Millares 16 3 2 2 2 3 2" xfId="8582" xr:uid="{1AD06DB3-D246-4A16-888E-1875AB9C1F76}"/>
    <cellStyle name="Millares 16 3 2 2 2 4" xfId="5426" xr:uid="{F77D87E9-D19C-4C2D-8111-6C4BA48654E6}"/>
    <cellStyle name="Millares 16 3 2 2 3" xfId="1968" xr:uid="{4F4A646A-EA16-4862-A508-6C67DF7A1FB4}"/>
    <cellStyle name="Millares 16 3 2 2 3 2" xfId="6216" xr:uid="{231D51A5-7145-4B58-8BBA-75DB830BDC95}"/>
    <cellStyle name="Millares 16 3 2 2 4" xfId="3812" xr:uid="{6C9AEDFD-568B-461A-BBAB-166924A0A66F}"/>
    <cellStyle name="Millares 16 3 2 2 4 2" xfId="8055" xr:uid="{81672A40-28C8-49DC-8DD5-8E9DE49A74DA}"/>
    <cellStyle name="Millares 16 3 2 2 5" xfId="4899" xr:uid="{47E4D358-98D9-43B6-87C6-81F798035183}"/>
    <cellStyle name="Millares 16 3 2 3" xfId="915" xr:uid="{7CAFA13E-1149-43B3-9EF6-CF0D8CA6D551}"/>
    <cellStyle name="Millares 16 3 2 3 2" xfId="2232" xr:uid="{7100F4BE-68FD-4B4D-AD8A-62387E18CBDF}"/>
    <cellStyle name="Millares 16 3 2 3 2 2" xfId="6480" xr:uid="{B16504EC-8A55-4B6F-B21D-76C64028A859}"/>
    <cellStyle name="Millares 16 3 2 3 3" xfId="4076" xr:uid="{A295181C-07FC-46A8-8300-23D1587359F8}"/>
    <cellStyle name="Millares 16 3 2 3 3 2" xfId="8319" xr:uid="{F4BBBE65-67B7-4CD0-91C0-D505F45FB716}"/>
    <cellStyle name="Millares 16 3 2 3 4" xfId="5163" xr:uid="{5F249515-3C51-4552-AB49-D0B1ED3B9080}"/>
    <cellStyle name="Millares 16 3 2 4" xfId="1443" xr:uid="{E38B7761-7B34-4261-96BE-904576769D8D}"/>
    <cellStyle name="Millares 16 3 2 4 2" xfId="2760" xr:uid="{F89618E3-9B3A-41CA-99B8-E679115E7476}"/>
    <cellStyle name="Millares 16 3 2 4 2 2" xfId="7008" xr:uid="{443FE7E1-7498-4A5B-8721-D7390C2E9BCE}"/>
    <cellStyle name="Millares 16 3 2 4 3" xfId="5691" xr:uid="{FA53F717-2459-4981-86F0-936F4429F05C}"/>
    <cellStyle name="Millares 16 3 2 5" xfId="1705" xr:uid="{A212F211-24F3-4F5B-ACF3-807320E48343}"/>
    <cellStyle name="Millares 16 3 2 5 2" xfId="5953" xr:uid="{C956E44B-6D3F-46FD-9520-E1AB0B08B015}"/>
    <cellStyle name="Millares 16 3 2 6" xfId="3028" xr:uid="{7609B686-98CA-4A9E-BD73-635F0CA76F39}"/>
    <cellStyle name="Millares 16 3 2 6 2" xfId="7271" xr:uid="{09D0142F-CF4D-4BB0-8D0B-B5EA23145EC5}"/>
    <cellStyle name="Millares 16 3 2 7" xfId="3288" xr:uid="{C8EE0890-02F8-47C8-8486-8D7FADFAB5A7}"/>
    <cellStyle name="Millares 16 3 2 7 2" xfId="7531" xr:uid="{5D24DD4C-E139-4982-B9DC-D651C735985A}"/>
    <cellStyle name="Millares 16 3 2 8" xfId="3549" xr:uid="{6509077E-6BD3-404C-AFA3-214B69FFC858}"/>
    <cellStyle name="Millares 16 3 2 8 2" xfId="7792" xr:uid="{4CA7F7F0-342D-4D77-8777-AEAC688751FA}"/>
    <cellStyle name="Millares 16 3 2 9" xfId="4617" xr:uid="{32F3B828-0E86-4601-86A5-4B0E5DB46520}"/>
    <cellStyle name="Millares 16 3 3" xfId="534" xr:uid="{734F738C-EA6A-4728-A33C-C6030F7C50B9}"/>
    <cellStyle name="Millares 16 3 3 2" xfId="1062" xr:uid="{3ED7DFBE-E687-4CB5-B656-B7907F76B6EE}"/>
    <cellStyle name="Millares 16 3 3 2 2" xfId="2379" xr:uid="{01625370-DC68-4367-A7EE-A78852D63347}"/>
    <cellStyle name="Millares 16 3 3 2 2 2" xfId="6627" xr:uid="{A6932152-C69A-4897-AEF4-250A0167A2C8}"/>
    <cellStyle name="Millares 16 3 3 2 3" xfId="4223" xr:uid="{E9B3276C-5968-4324-BB2C-750147F29886}"/>
    <cellStyle name="Millares 16 3 3 2 3 2" xfId="8466" xr:uid="{F8E4E717-BFDB-4C22-AEBC-021C53FB4064}"/>
    <cellStyle name="Millares 16 3 3 2 4" xfId="5310" xr:uid="{07BF9488-D502-4820-8307-12FD66E52490}"/>
    <cellStyle name="Millares 16 3 3 3" xfId="1852" xr:uid="{DA9EF95A-8870-482F-98FF-3E46B23ABD21}"/>
    <cellStyle name="Millares 16 3 3 3 2" xfId="6100" xr:uid="{D6110FEE-CB62-4306-B608-D12E5A3FF443}"/>
    <cellStyle name="Millares 16 3 3 4" xfId="3696" xr:uid="{41097613-722F-4A84-9DF2-31ED5629AAD6}"/>
    <cellStyle name="Millares 16 3 3 4 2" xfId="7939" xr:uid="{D8ECCC8A-A83C-4B1F-9F3F-FF4CC4D0F5B3}"/>
    <cellStyle name="Millares 16 3 3 5" xfId="4783" xr:uid="{A3A53A5C-5977-4EAD-8520-C81EDEDB78AA}"/>
    <cellStyle name="Millares 16 3 4" xfId="799" xr:uid="{7ACEC6C0-D2EB-4492-B3C4-CB789E34A69F}"/>
    <cellStyle name="Millares 16 3 4 2" xfId="2116" xr:uid="{AA1A357B-E986-46E2-8AB7-7F2AFEC4EDF5}"/>
    <cellStyle name="Millares 16 3 4 2 2" xfId="6364" xr:uid="{9A256F45-1384-4526-84C6-CEDE02D5CE87}"/>
    <cellStyle name="Millares 16 3 4 3" xfId="3960" xr:uid="{C2D57C7D-C019-40C7-AC6F-96EB8366A217}"/>
    <cellStyle name="Millares 16 3 4 3 2" xfId="8203" xr:uid="{88F73B49-0C7D-4146-AD1D-2FBFFD52EF4D}"/>
    <cellStyle name="Millares 16 3 4 4" xfId="5047" xr:uid="{FED071F5-1560-4B5A-B76F-F090A924BE3C}"/>
    <cellStyle name="Millares 16 3 5" xfId="1327" xr:uid="{0AC7D7E8-9D4A-485A-883A-36BB70317AD8}"/>
    <cellStyle name="Millares 16 3 5 2" xfId="2644" xr:uid="{E06217DE-72AE-4896-BBEC-FBBC3D2FD757}"/>
    <cellStyle name="Millares 16 3 5 2 2" xfId="6892" xr:uid="{E9AC640B-512A-4D2F-8920-88F175FA3BCC}"/>
    <cellStyle name="Millares 16 3 5 3" xfId="5575" xr:uid="{7056759E-BDBD-432B-929D-0791F0B5BDBD}"/>
    <cellStyle name="Millares 16 3 6" xfId="1589" xr:uid="{BD786E28-175B-4A87-99E9-9AD72A922188}"/>
    <cellStyle name="Millares 16 3 6 2" xfId="5837" xr:uid="{A6DF1199-B7A0-42AB-B42A-4AC46E702107}"/>
    <cellStyle name="Millares 16 3 7" xfId="2912" xr:uid="{AD203096-3334-4DD9-9C41-D3EB0E3AC471}"/>
    <cellStyle name="Millares 16 3 7 2" xfId="7155" xr:uid="{6F0371BA-8239-474A-A376-5017FD9F5924}"/>
    <cellStyle name="Millares 16 3 8" xfId="3172" xr:uid="{CCE6D418-18EC-4999-BC72-0633189A15E1}"/>
    <cellStyle name="Millares 16 3 8 2" xfId="7415" xr:uid="{717EB190-D1F6-497E-897C-A8C4D5047776}"/>
    <cellStyle name="Millares 16 3 9" xfId="3433" xr:uid="{E5B6D8EE-89CE-4CD1-97A8-72800F864F40}"/>
    <cellStyle name="Millares 16 3 9 2" xfId="7676" xr:uid="{97B09A02-BE5B-47CF-8285-0CD391298550}"/>
    <cellStyle name="Millares 16 4" xfId="301" xr:uid="{7CCECD3B-57DC-4872-ACE5-523FF6AD2EBA}"/>
    <cellStyle name="Millares 16 4 10" xfId="4531" xr:uid="{4B16DD75-BD14-4041-9B24-C46933A7E873}"/>
    <cellStyle name="Millares 16 4 11" xfId="8810" xr:uid="{5F4A3ADD-1F43-4545-B253-2C0068A37BFC}"/>
    <cellStyle name="Millares 16 4 12" xfId="9072" xr:uid="{5A46F657-1712-4252-8DB4-1041027F62FC}"/>
    <cellStyle name="Millares 16 4 13" xfId="9339" xr:uid="{4D59DD5C-97A2-45EA-BBC8-CD30F38A672E}"/>
    <cellStyle name="Millares 16 4 2" xfId="417" xr:uid="{8E993988-9A75-46DE-9749-0359348C7FFD}"/>
    <cellStyle name="Millares 16 4 2 10" xfId="8926" xr:uid="{27A5A248-3C77-4DF8-A8E0-423619CB74FF}"/>
    <cellStyle name="Millares 16 4 2 11" xfId="9188" xr:uid="{89190BFA-9BFA-4E83-8974-0AF1AE8331CE}"/>
    <cellStyle name="Millares 16 4 2 12" xfId="9455" xr:uid="{15BB9BB5-F004-4117-BCCD-05162A51D074}"/>
    <cellStyle name="Millares 16 4 2 2" xfId="680" xr:uid="{F3825BC2-A4F4-4897-B03E-600144790683}"/>
    <cellStyle name="Millares 16 4 2 2 2" xfId="1208" xr:uid="{ADA835A3-B6E5-40C3-BAE2-4611C7DFDC2B}"/>
    <cellStyle name="Millares 16 4 2 2 2 2" xfId="2525" xr:uid="{B2E59074-EEF4-442B-AF4F-E2F04A89F59C}"/>
    <cellStyle name="Millares 16 4 2 2 2 2 2" xfId="6773" xr:uid="{812AB7F8-DEB4-4F64-88EB-06D2FEDFFA2A}"/>
    <cellStyle name="Millares 16 4 2 2 2 3" xfId="4369" xr:uid="{04E80591-F822-44B6-B3F6-B136DA7C06E5}"/>
    <cellStyle name="Millares 16 4 2 2 2 3 2" xfId="8612" xr:uid="{C2921A16-44E5-4CC5-9718-9681E68F0A7B}"/>
    <cellStyle name="Millares 16 4 2 2 2 4" xfId="5456" xr:uid="{65A38314-A960-47CD-A265-207677A5D7E2}"/>
    <cellStyle name="Millares 16 4 2 2 3" xfId="1998" xr:uid="{253C9021-661D-4ADD-AF80-524A27D61B0D}"/>
    <cellStyle name="Millares 16 4 2 2 3 2" xfId="6246" xr:uid="{126902DD-EAAE-4732-9D61-55E830625E41}"/>
    <cellStyle name="Millares 16 4 2 2 4" xfId="3842" xr:uid="{94D893BC-6EB2-404F-BA67-F5AF9CFB0C5A}"/>
    <cellStyle name="Millares 16 4 2 2 4 2" xfId="8085" xr:uid="{37E54980-A1C8-4259-BC84-07F8F7C1FC7E}"/>
    <cellStyle name="Millares 16 4 2 2 5" xfId="4929" xr:uid="{00793B50-70D2-4833-B8EA-974418FF20E1}"/>
    <cellStyle name="Millares 16 4 2 3" xfId="945" xr:uid="{27987C3B-8572-4558-8726-096C011EB8EE}"/>
    <cellStyle name="Millares 16 4 2 3 2" xfId="2262" xr:uid="{833B11BC-E3BC-42F2-9BFB-08CBEBA53948}"/>
    <cellStyle name="Millares 16 4 2 3 2 2" xfId="6510" xr:uid="{90DEF9B8-364D-44CB-BA78-E5067D04CE60}"/>
    <cellStyle name="Millares 16 4 2 3 3" xfId="4106" xr:uid="{2BDE7224-6555-41E3-997E-205BF90D2B18}"/>
    <cellStyle name="Millares 16 4 2 3 3 2" xfId="8349" xr:uid="{35AF07F5-CD6C-440F-A633-FB451C2107EC}"/>
    <cellStyle name="Millares 16 4 2 3 4" xfId="5193" xr:uid="{D8A2D506-E2D5-4DAA-8FB4-7F2786462990}"/>
    <cellStyle name="Millares 16 4 2 4" xfId="1473" xr:uid="{053B105F-9473-4B5E-A2A8-533093647671}"/>
    <cellStyle name="Millares 16 4 2 4 2" xfId="2790" xr:uid="{706FE35A-8124-4F6A-B24A-7FFDA3BBDE68}"/>
    <cellStyle name="Millares 16 4 2 4 2 2" xfId="7038" xr:uid="{1A14F5A0-D786-46BD-9CBB-F4F6A29245C2}"/>
    <cellStyle name="Millares 16 4 2 4 3" xfId="5721" xr:uid="{3196F65C-4CCD-453C-8986-996EE507F9D4}"/>
    <cellStyle name="Millares 16 4 2 5" xfId="1735" xr:uid="{0E085144-E7AE-42A4-BF1D-D7D687E33D7F}"/>
    <cellStyle name="Millares 16 4 2 5 2" xfId="5983" xr:uid="{00475333-5247-4939-A5EB-256B6BB36894}"/>
    <cellStyle name="Millares 16 4 2 6" xfId="3058" xr:uid="{0E0FF242-DA48-4017-A587-E7DC7D4A3803}"/>
    <cellStyle name="Millares 16 4 2 6 2" xfId="7301" xr:uid="{719E2A9B-209C-4C58-8F8B-78524869105D}"/>
    <cellStyle name="Millares 16 4 2 7" xfId="3318" xr:uid="{7A938062-A540-4033-8347-D888ACD9A46E}"/>
    <cellStyle name="Millares 16 4 2 7 2" xfId="7561" xr:uid="{F4E926D5-4CCC-47B7-B914-79658E422A14}"/>
    <cellStyle name="Millares 16 4 2 8" xfId="3579" xr:uid="{98C800D1-0792-4566-8F44-B1B5D912AF9D}"/>
    <cellStyle name="Millares 16 4 2 8 2" xfId="7822" xr:uid="{C08E73F3-24F5-4913-A173-F3EFF31335C8}"/>
    <cellStyle name="Millares 16 4 2 9" xfId="4647" xr:uid="{E2981284-5A89-40FB-A00B-B8EA13B538E5}"/>
    <cellStyle name="Millares 16 4 3" xfId="564" xr:uid="{85A6895F-F4DC-4BB8-9401-B73023872104}"/>
    <cellStyle name="Millares 16 4 3 2" xfId="1092" xr:uid="{BC7A5CAD-1EE7-43BE-B63F-C964D37FAB97}"/>
    <cellStyle name="Millares 16 4 3 2 2" xfId="2409" xr:uid="{7907E909-3ED7-4751-88BA-4FCED07B5008}"/>
    <cellStyle name="Millares 16 4 3 2 2 2" xfId="6657" xr:uid="{61767C8F-F2F0-4158-8016-655CC211AFF0}"/>
    <cellStyle name="Millares 16 4 3 2 3" xfId="4253" xr:uid="{A5E49726-B932-4D88-B9BC-AA2DE4EC6086}"/>
    <cellStyle name="Millares 16 4 3 2 3 2" xfId="8496" xr:uid="{45ACB2E2-754E-4F0C-95EA-3079AD0C331A}"/>
    <cellStyle name="Millares 16 4 3 2 4" xfId="5340" xr:uid="{2998CCAC-D04C-4B36-A924-DBB5C46649D1}"/>
    <cellStyle name="Millares 16 4 3 3" xfId="1882" xr:uid="{D4C0AAD3-9CA8-4B4D-9B33-1C77E71EDACF}"/>
    <cellStyle name="Millares 16 4 3 3 2" xfId="6130" xr:uid="{A77AC814-2244-47F1-8FEA-89917DCED13C}"/>
    <cellStyle name="Millares 16 4 3 4" xfId="3726" xr:uid="{4F85131A-A6FB-4555-AC9D-FBB97CBAA584}"/>
    <cellStyle name="Millares 16 4 3 4 2" xfId="7969" xr:uid="{44123904-B7C6-403B-A1F6-A5FD0249E4BB}"/>
    <cellStyle name="Millares 16 4 3 5" xfId="4813" xr:uid="{A80E647A-B914-463C-8B54-8F5BAE962426}"/>
    <cellStyle name="Millares 16 4 4" xfId="829" xr:uid="{70080624-80B6-4567-A51A-266ABBA45D86}"/>
    <cellStyle name="Millares 16 4 4 2" xfId="2146" xr:uid="{7560D39E-3AFE-4400-8F53-F4E05D90583B}"/>
    <cellStyle name="Millares 16 4 4 2 2" xfId="6394" xr:uid="{78B8967F-4E92-4235-9414-A0D06A83FC55}"/>
    <cellStyle name="Millares 16 4 4 3" xfId="3990" xr:uid="{0B89D132-2F21-44DE-B182-CBF882DCE720}"/>
    <cellStyle name="Millares 16 4 4 3 2" xfId="8233" xr:uid="{66D29BC5-5FA5-4AE2-B20E-BC7C06ADC621}"/>
    <cellStyle name="Millares 16 4 4 4" xfId="5077" xr:uid="{2DE339BA-896D-4AE9-90C9-7C408BF57643}"/>
    <cellStyle name="Millares 16 4 5" xfId="1357" xr:uid="{BC987325-97B2-4CE8-AD4D-39BF84938FDC}"/>
    <cellStyle name="Millares 16 4 5 2" xfId="2674" xr:uid="{ED61D08A-1ACB-44C1-B5D5-B12D12B25FB3}"/>
    <cellStyle name="Millares 16 4 5 2 2" xfId="6922" xr:uid="{B8AD26D0-754E-4EBB-9C2B-22458F21DC34}"/>
    <cellStyle name="Millares 16 4 5 3" xfId="5605" xr:uid="{CBEC612E-0602-4808-8D54-D15847314E48}"/>
    <cellStyle name="Millares 16 4 6" xfId="1619" xr:uid="{09938CD1-1EDD-4E6F-8ACD-4EFBC32B50D2}"/>
    <cellStyle name="Millares 16 4 6 2" xfId="5867" xr:uid="{793F7BA3-C28B-40BB-88E9-D9313FB82229}"/>
    <cellStyle name="Millares 16 4 7" xfId="2942" xr:uid="{FCD2835B-AF0C-420E-A4B9-10BC6CB5E587}"/>
    <cellStyle name="Millares 16 4 7 2" xfId="7185" xr:uid="{04CF1412-1403-4D02-8F2A-744FC7931A9A}"/>
    <cellStyle name="Millares 16 4 8" xfId="3202" xr:uid="{36FD5634-5B8A-48DC-B649-16F056ABCAEC}"/>
    <cellStyle name="Millares 16 4 8 2" xfId="7445" xr:uid="{1A265EF9-3C2F-4CED-8A63-5154CEE8B630}"/>
    <cellStyle name="Millares 16 4 9" xfId="3463" xr:uid="{670B17FA-A362-488B-B6AE-8CE4818C0E63}"/>
    <cellStyle name="Millares 16 4 9 2" xfId="7706" xr:uid="{A79B0EAF-AFF0-4CC6-BAD7-CD43B9E5FCAB}"/>
    <cellStyle name="Millares 16 5" xfId="327" xr:uid="{FF0D0CC5-30A6-4DD6-850A-EF29BF0C476D}"/>
    <cellStyle name="Millares 16 5 10" xfId="8836" xr:uid="{82BC87DB-58BD-4AEF-83A9-58447CA4E9DF}"/>
    <cellStyle name="Millares 16 5 11" xfId="9098" xr:uid="{FD86DD22-F227-4F8F-9138-1419FD50A70D}"/>
    <cellStyle name="Millares 16 5 12" xfId="9365" xr:uid="{FC4FDE89-A309-4056-B6AD-BD20696EF8B9}"/>
    <cellStyle name="Millares 16 5 2" xfId="590" xr:uid="{A99A4D0C-CE99-4914-BC09-1978A8F00DF2}"/>
    <cellStyle name="Millares 16 5 2 2" xfId="1118" xr:uid="{6F402959-46A4-484F-A1D5-28B60F9954CD}"/>
    <cellStyle name="Millares 16 5 2 2 2" xfId="2435" xr:uid="{BD02D953-D5C4-41A6-9487-29B861EC63F8}"/>
    <cellStyle name="Millares 16 5 2 2 2 2" xfId="6683" xr:uid="{23B37792-1190-4819-B4EF-FB7E99E0CB89}"/>
    <cellStyle name="Millares 16 5 2 2 3" xfId="4279" xr:uid="{B6526709-3A32-43FD-9F03-9803537570FE}"/>
    <cellStyle name="Millares 16 5 2 2 3 2" xfId="8522" xr:uid="{89E8692C-C69C-4D24-B9A2-D79C66343CE8}"/>
    <cellStyle name="Millares 16 5 2 2 4" xfId="5366" xr:uid="{9A69D502-F37B-4663-B4B6-6FD3748956CB}"/>
    <cellStyle name="Millares 16 5 2 3" xfId="1908" xr:uid="{B3F5DFDF-BDF2-4244-9EAC-5D16DE502D2E}"/>
    <cellStyle name="Millares 16 5 2 3 2" xfId="6156" xr:uid="{434B1527-D931-40E1-A7B9-04EEDE6F38E9}"/>
    <cellStyle name="Millares 16 5 2 4" xfId="3752" xr:uid="{28624D6E-4E40-4B0E-A6BE-77E883A53463}"/>
    <cellStyle name="Millares 16 5 2 4 2" xfId="7995" xr:uid="{D575E8E8-EBA5-42C8-BDC7-E5562DB5D806}"/>
    <cellStyle name="Millares 16 5 2 5" xfId="4839" xr:uid="{E4F16EFC-453A-4DDB-B2D1-A23A6CDC620B}"/>
    <cellStyle name="Millares 16 5 3" xfId="855" xr:uid="{567FC268-6E69-41B1-B57E-7C41421BA855}"/>
    <cellStyle name="Millares 16 5 3 2" xfId="2172" xr:uid="{827B009B-E014-4ED9-ACB3-FEC4BB4648C6}"/>
    <cellStyle name="Millares 16 5 3 2 2" xfId="6420" xr:uid="{D99F8635-B56A-4F4B-AE26-2BA0299B47E4}"/>
    <cellStyle name="Millares 16 5 3 3" xfId="4016" xr:uid="{4CCF738F-8937-43A6-9D74-8998058F8774}"/>
    <cellStyle name="Millares 16 5 3 3 2" xfId="8259" xr:uid="{24E9FBA5-1B35-42D8-A2A9-83F9CD52857B}"/>
    <cellStyle name="Millares 16 5 3 4" xfId="5103" xr:uid="{FD2C5DF3-99B2-4DB6-A32B-5417A6DEBB32}"/>
    <cellStyle name="Millares 16 5 4" xfId="1383" xr:uid="{B693B864-605C-4A17-8771-ED05CC6E6ED4}"/>
    <cellStyle name="Millares 16 5 4 2" xfId="2700" xr:uid="{5DEE5E00-666F-47D3-929F-583455B0CD5C}"/>
    <cellStyle name="Millares 16 5 4 2 2" xfId="6948" xr:uid="{4D9ADE90-8427-4114-9846-4969DC03DA8D}"/>
    <cellStyle name="Millares 16 5 4 3" xfId="5631" xr:uid="{FA2CA4F9-6490-4D8A-A665-9290B27BA2E8}"/>
    <cellStyle name="Millares 16 5 5" xfId="1645" xr:uid="{0B5FE09C-EAE1-4C97-8C6B-D96C4D203DB0}"/>
    <cellStyle name="Millares 16 5 5 2" xfId="5893" xr:uid="{22FD5192-0BCD-46D6-A98D-F2221FA0442A}"/>
    <cellStyle name="Millares 16 5 6" xfId="2968" xr:uid="{33F6A6CA-189D-4D49-8226-0BDDDC977A9B}"/>
    <cellStyle name="Millares 16 5 6 2" xfId="7211" xr:uid="{552CAA81-B881-4F6D-9A7A-906F1A4B92B9}"/>
    <cellStyle name="Millares 16 5 7" xfId="3228" xr:uid="{6F4A06C5-D3C6-41F7-825F-7245FBF62EDB}"/>
    <cellStyle name="Millares 16 5 7 2" xfId="7471" xr:uid="{804D3030-FF54-46E6-A0AE-BC5D2EB0A21E}"/>
    <cellStyle name="Millares 16 5 8" xfId="3489" xr:uid="{41C59479-4ACE-4A43-8C68-8EE442DDD0BA}"/>
    <cellStyle name="Millares 16 5 8 2" xfId="7732" xr:uid="{766D89E3-903F-4FD7-95CC-33CF0FA68148}"/>
    <cellStyle name="Millares 16 5 9" xfId="4557" xr:uid="{6FFD7B05-5292-4C29-BCB2-955BC7D32AC0}"/>
    <cellStyle name="Millares 16 6" xfId="474" xr:uid="{4666F436-A99B-44C7-89E1-D709B7355CB2}"/>
    <cellStyle name="Millares 16 6 2" xfId="1002" xr:uid="{26686404-8597-4B0A-A2EE-0050E19154BC}"/>
    <cellStyle name="Millares 16 6 2 2" xfId="2319" xr:uid="{1333DD28-7EA4-4684-A5FA-870E7B98910F}"/>
    <cellStyle name="Millares 16 6 2 2 2" xfId="6567" xr:uid="{721455BF-B184-4E27-AAE7-732ADB66F6E3}"/>
    <cellStyle name="Millares 16 6 2 3" xfId="4163" xr:uid="{22C8AC63-4753-4436-A6C3-BF1D4961BEEC}"/>
    <cellStyle name="Millares 16 6 2 3 2" xfId="8406" xr:uid="{77C79453-855A-4B1E-9761-9E592D7B312C}"/>
    <cellStyle name="Millares 16 6 2 4" xfId="5250" xr:uid="{892E51DC-7C0A-4F13-8A24-190926ABC7FC}"/>
    <cellStyle name="Millares 16 6 3" xfId="1792" xr:uid="{8E34A474-A875-4D9C-8D57-80101E01D7D6}"/>
    <cellStyle name="Millares 16 6 3 2" xfId="6040" xr:uid="{BD885AC1-1A15-4573-9EE5-5234A428E50C}"/>
    <cellStyle name="Millares 16 6 4" xfId="3636" xr:uid="{4930FC5C-649D-4751-B533-70FB69B8BE98}"/>
    <cellStyle name="Millares 16 6 4 2" xfId="7879" xr:uid="{F973EDE3-1027-4CB8-BFD4-AA39B38CE645}"/>
    <cellStyle name="Millares 16 6 5" xfId="4723" xr:uid="{8BDB2EAC-56E9-44C4-BD79-BCAE9EC6E1B9}"/>
    <cellStyle name="Millares 16 7" xfId="738" xr:uid="{351F72D7-3331-471E-8DC4-1902251E017C}"/>
    <cellStyle name="Millares 16 7 2" xfId="2055" xr:uid="{01AC882F-E806-4F15-9850-B28980828BFD}"/>
    <cellStyle name="Millares 16 7 2 2" xfId="6303" xr:uid="{E02D7EAA-AECD-4831-8086-5907CA62CB0B}"/>
    <cellStyle name="Millares 16 7 3" xfId="3899" xr:uid="{1F36C0C0-9D0B-4F0A-A1D2-18928FEE018C}"/>
    <cellStyle name="Millares 16 7 3 2" xfId="8142" xr:uid="{C775A1F3-A1C3-450E-9677-B9F85CC22962}"/>
    <cellStyle name="Millares 16 7 4" xfId="4986" xr:uid="{E3B7816E-7BA5-4812-896A-AEEAE5174125}"/>
    <cellStyle name="Millares 16 8" xfId="1266" xr:uid="{C578465A-605D-4280-B3BE-E5D9D6C35A82}"/>
    <cellStyle name="Millares 16 8 2" xfId="2583" xr:uid="{F003C8D1-413C-4267-8002-2B41987300F8}"/>
    <cellStyle name="Millares 16 8 2 2" xfId="6831" xr:uid="{BAC5B9F6-8F6E-4538-AA34-07D74A0E03B3}"/>
    <cellStyle name="Millares 16 8 3" xfId="5514" xr:uid="{9F55166F-9AC7-4DE1-A93F-89FCB1810B8F}"/>
    <cellStyle name="Millares 16 9" xfId="1529" xr:uid="{E2B38106-3D38-4AA5-8DC3-D55D148C0D9D}"/>
    <cellStyle name="Millares 16 9 2" xfId="5777" xr:uid="{D1C05D2E-49F1-4E1C-818A-4F129EB42473}"/>
    <cellStyle name="Millares 17" xfId="192" xr:uid="{28C6EA10-FD9A-4B2E-A6AB-7A92259F4F8C}"/>
    <cellStyle name="Millares 17 10" xfId="4440" xr:uid="{2439BF9F-1E35-4F4C-B57C-881789AAAC7D}"/>
    <cellStyle name="Millares 17 11" xfId="8724" xr:uid="{6012238B-A7AB-4359-B24F-B34878702764}"/>
    <cellStyle name="Millares 17 12" xfId="8985" xr:uid="{68F51E99-470B-435B-91E3-0AF81C42FBD2}"/>
    <cellStyle name="Millares 17 13" xfId="9252" xr:uid="{870B1258-B9BD-46DB-8F66-297D7D21F853}"/>
    <cellStyle name="Millares 17 2" xfId="331" xr:uid="{F5F855AD-AB97-4FEE-9175-3A811A3A98D4}"/>
    <cellStyle name="Millares 17 2 10" xfId="8840" xr:uid="{E62B55B5-CE10-4AA7-A33E-89FDC006918A}"/>
    <cellStyle name="Millares 17 2 11" xfId="9102" xr:uid="{D0952527-8E67-432A-877B-E67C6DC7A596}"/>
    <cellStyle name="Millares 17 2 12" xfId="9369" xr:uid="{D7E7016C-A640-4286-859D-731409CC86F8}"/>
    <cellStyle name="Millares 17 2 2" xfId="594" xr:uid="{09123B6E-E5BB-4021-B51E-A18C7ECE7091}"/>
    <cellStyle name="Millares 17 2 2 2" xfId="1122" xr:uid="{607921FE-105F-4D1B-BB98-D12291E4E64C}"/>
    <cellStyle name="Millares 17 2 2 2 2" xfId="2439" xr:uid="{EF23CC6D-8D47-414E-A9EB-EA3842E06404}"/>
    <cellStyle name="Millares 17 2 2 2 2 2" xfId="6687" xr:uid="{E6AA8103-F684-437B-879F-2D4B9EB56973}"/>
    <cellStyle name="Millares 17 2 2 2 3" xfId="4283" xr:uid="{98FC4D20-928F-4729-8270-DA2BF66D3BD2}"/>
    <cellStyle name="Millares 17 2 2 2 3 2" xfId="8526" xr:uid="{4669B621-BFE3-4C39-A28C-771C57346FFF}"/>
    <cellStyle name="Millares 17 2 2 2 4" xfId="5370" xr:uid="{7A161823-0FA3-4780-BDB8-A5E2AFEF5BB1}"/>
    <cellStyle name="Millares 17 2 2 3" xfId="1912" xr:uid="{BEB85B56-4ACC-41BA-9C89-78529B783BF0}"/>
    <cellStyle name="Millares 17 2 2 3 2" xfId="6160" xr:uid="{98B6B80D-55BB-4ADC-A1D7-EDF26EBBBAC2}"/>
    <cellStyle name="Millares 17 2 2 4" xfId="3756" xr:uid="{08CCD239-FD92-46A2-A7D6-C6512BF5F9F2}"/>
    <cellStyle name="Millares 17 2 2 4 2" xfId="7999" xr:uid="{9D6CB64B-B078-4F4E-B229-428C600FE806}"/>
    <cellStyle name="Millares 17 2 2 5" xfId="4843" xr:uid="{BDE660D7-6278-4513-A450-234716AA3BEB}"/>
    <cellStyle name="Millares 17 2 3" xfId="859" xr:uid="{DC188218-8F76-4901-AAD2-6BAFA1DD5773}"/>
    <cellStyle name="Millares 17 2 3 2" xfId="2176" xr:uid="{F3DBC447-2289-4606-B85E-B24DF8D68578}"/>
    <cellStyle name="Millares 17 2 3 2 2" xfId="6424" xr:uid="{D7C11B30-1ADF-407D-A6AC-64F739E0485A}"/>
    <cellStyle name="Millares 17 2 3 3" xfId="4020" xr:uid="{A19F8D68-2C8C-4F5F-BBB5-2FE95C24DA6E}"/>
    <cellStyle name="Millares 17 2 3 3 2" xfId="8263" xr:uid="{6A388CAB-2979-4708-ACB7-D324C56DA3CF}"/>
    <cellStyle name="Millares 17 2 3 4" xfId="5107" xr:uid="{3F461303-C465-4596-B79C-EEC8AB76C99F}"/>
    <cellStyle name="Millares 17 2 4" xfId="1387" xr:uid="{FF806432-7FD9-42A4-9F05-677F0FE31B33}"/>
    <cellStyle name="Millares 17 2 4 2" xfId="2704" xr:uid="{BF7C809F-A07F-4661-B267-A368111BC2DD}"/>
    <cellStyle name="Millares 17 2 4 2 2" xfId="6952" xr:uid="{67D1558F-E823-4EB3-9124-A47C2654DCBA}"/>
    <cellStyle name="Millares 17 2 4 3" xfId="5635" xr:uid="{91E2CC92-494D-4828-BF53-249632A55B75}"/>
    <cellStyle name="Millares 17 2 5" xfId="1649" xr:uid="{D5159B06-6002-451D-8BF3-E1315FB9841A}"/>
    <cellStyle name="Millares 17 2 5 2" xfId="5897" xr:uid="{1A594796-3D96-47A5-A4FA-F2660CE45FD4}"/>
    <cellStyle name="Millares 17 2 6" xfId="2972" xr:uid="{896FF56B-9FF7-4E7E-85E6-5D5F95CF6D7E}"/>
    <cellStyle name="Millares 17 2 6 2" xfId="7215" xr:uid="{7BAB733B-C64D-4B5D-B47B-2062B500ABD4}"/>
    <cellStyle name="Millares 17 2 7" xfId="3232" xr:uid="{70A329B6-CB1E-4546-8482-58458447AC73}"/>
    <cellStyle name="Millares 17 2 7 2" xfId="7475" xr:uid="{76F724CA-F180-463C-84ED-8EEFA724ABEF}"/>
    <cellStyle name="Millares 17 2 8" xfId="3493" xr:uid="{D9640EC5-56E7-4A16-A37B-078C87AB0578}"/>
    <cellStyle name="Millares 17 2 8 2" xfId="7736" xr:uid="{547705DC-9F9B-4CB1-A792-7C761D031A3F}"/>
    <cellStyle name="Millares 17 2 9" xfId="4561" xr:uid="{730FE7AB-6741-4342-9151-E10915DBE50F}"/>
    <cellStyle name="Millares 17 3" xfId="478" xr:uid="{0D9D8272-C0EC-449F-94B8-B3F70C01D6B7}"/>
    <cellStyle name="Millares 17 3 2" xfId="1006" xr:uid="{98D02EB3-EB46-42B3-97D0-04A7061BD0FB}"/>
    <cellStyle name="Millares 17 3 2 2" xfId="2323" xr:uid="{9F906480-623B-4998-AC6E-14E404BB8AB6}"/>
    <cellStyle name="Millares 17 3 2 2 2" xfId="6571" xr:uid="{C79808A0-BD1A-4185-A626-929FC6396A4A}"/>
    <cellStyle name="Millares 17 3 2 3" xfId="4167" xr:uid="{52B02C9B-5B56-4B5B-9B8B-26FFC52F5E5B}"/>
    <cellStyle name="Millares 17 3 2 3 2" xfId="8410" xr:uid="{1E7CB5F2-D260-48AC-98AC-9016BA112D8C}"/>
    <cellStyle name="Millares 17 3 2 4" xfId="5254" xr:uid="{883A20A3-B510-4E48-812A-C7CEA2F8BA89}"/>
    <cellStyle name="Millares 17 3 3" xfId="1796" xr:uid="{1A2D8682-E2A4-4188-AA92-954AC6F73A1B}"/>
    <cellStyle name="Millares 17 3 3 2" xfId="6044" xr:uid="{3C6A26C6-D4E4-4585-B570-A1662E0CBBC4}"/>
    <cellStyle name="Millares 17 3 4" xfId="3640" xr:uid="{D2A144E5-5542-4F87-BA2B-BC49DED07CC9}"/>
    <cellStyle name="Millares 17 3 4 2" xfId="7883" xr:uid="{201F38EA-80BB-4664-884A-9A8094BAF13C}"/>
    <cellStyle name="Millares 17 3 5" xfId="4727" xr:uid="{2CB7F1E8-B37A-4C8D-8DA6-005BA55CE8B2}"/>
    <cellStyle name="Millares 17 4" xfId="742" xr:uid="{156D00F7-40B1-4B9D-A2F2-E9800137C9B2}"/>
    <cellStyle name="Millares 17 4 2" xfId="2059" xr:uid="{1D05CB94-68C0-423D-9120-8654647A135F}"/>
    <cellStyle name="Millares 17 4 2 2" xfId="6307" xr:uid="{D8AB1690-7974-4601-A494-D2FC92A0B920}"/>
    <cellStyle name="Millares 17 4 3" xfId="3903" xr:uid="{E303CAF5-A413-46C7-BD31-DC434E745F1B}"/>
    <cellStyle name="Millares 17 4 3 2" xfId="8146" xr:uid="{AF1868FD-DD32-4AF6-9B87-03C1F53C91A3}"/>
    <cellStyle name="Millares 17 4 4" xfId="4990" xr:uid="{ED736912-2885-4C57-AA87-087FAC411E7D}"/>
    <cellStyle name="Millares 17 5" xfId="1270" xr:uid="{2BE7D985-5FB2-4D9F-A02F-06AC19BDA3D6}"/>
    <cellStyle name="Millares 17 5 2" xfId="2587" xr:uid="{86AD8806-6581-4D8E-9950-E96DE084D673}"/>
    <cellStyle name="Millares 17 5 2 2" xfId="6835" xr:uid="{A1E91F5E-CB08-4D1B-9B8B-9179DB93E70D}"/>
    <cellStyle name="Millares 17 5 3" xfId="5518" xr:uid="{A498F46B-1AFA-4BFF-9070-D86E580F188E}"/>
    <cellStyle name="Millares 17 6" xfId="1533" xr:uid="{7EBEC748-B08C-4A5C-876E-9E3BEF98FEF1}"/>
    <cellStyle name="Millares 17 6 2" xfId="5781" xr:uid="{763B2B7F-BF29-4FA6-AC6F-60B441F5E9A0}"/>
    <cellStyle name="Millares 17 7" xfId="2855" xr:uid="{2FA77EDB-C4BE-43D2-85A4-E4B80E7FD637}"/>
    <cellStyle name="Millares 17 7 2" xfId="7099" xr:uid="{0A08551D-BBA2-471F-9370-8AE00E1F9621}"/>
    <cellStyle name="Millares 17 8" xfId="3115" xr:uid="{569B3513-AB85-4013-9B3D-D230DDC669C4}"/>
    <cellStyle name="Millares 17 8 2" xfId="7358" xr:uid="{1C5EA808-0719-4A59-83D9-3A6243FE9DE7}"/>
    <cellStyle name="Millares 17 9" xfId="3377" xr:uid="{9228E7F3-A54A-4AC1-9CE8-1F4B2A42C7B7}"/>
    <cellStyle name="Millares 17 9 2" xfId="7620" xr:uid="{2E8CB084-E4D8-4AF1-8FCF-DA9D98BA6E44}"/>
    <cellStyle name="Millares 174 2" xfId="91" xr:uid="{85F8EA3F-61C4-40F6-8658-747DE1165446}"/>
    <cellStyle name="Millares 174 2 2" xfId="180" xr:uid="{49C38476-02A5-44B7-A700-11F2CB854F5A}"/>
    <cellStyle name="Millares 174 2 2 10" xfId="3366" xr:uid="{EE65FDB2-276D-41D7-8A7E-2EEBF6160A03}"/>
    <cellStyle name="Millares 174 2 2 10 2" xfId="7609" xr:uid="{A720EE92-1990-43A6-BBDE-CADC4D6DFE63}"/>
    <cellStyle name="Millares 174 2 2 11" xfId="4429" xr:uid="{53A314A9-F38B-4B97-8C03-16B59E8D42E5}"/>
    <cellStyle name="Millares 174 2 2 12" xfId="8713" xr:uid="{BF0FBC1C-4E4A-46C6-9187-9EFF3344C3D2}"/>
    <cellStyle name="Millares 174 2 2 13" xfId="8974" xr:uid="{C50D0804-5A58-4853-B1A8-FB903A47113A}"/>
    <cellStyle name="Millares 174 2 2 14" xfId="9241" xr:uid="{4C9113F9-22CF-439D-8EEE-F4D9F535054F}"/>
    <cellStyle name="Millares 174 2 2 2" xfId="218" xr:uid="{242BCECC-85EF-4FD5-85E5-C79DD598017D}"/>
    <cellStyle name="Millares 174 2 2 2 10" xfId="4466" xr:uid="{7F84BA2C-86C4-4589-9E2A-0C7298918ABE}"/>
    <cellStyle name="Millares 174 2 2 2 11" xfId="8750" xr:uid="{F80C5ADD-47B0-4162-8F16-AD694D81CB10}"/>
    <cellStyle name="Millares 174 2 2 2 12" xfId="9011" xr:uid="{0F490143-BB6A-4B8D-A9D7-C546F29E2851}"/>
    <cellStyle name="Millares 174 2 2 2 13" xfId="9278" xr:uid="{9600D96B-7965-4F3A-A70B-4E6297443469}"/>
    <cellStyle name="Millares 174 2 2 2 2" xfId="357" xr:uid="{2D808384-957F-4200-AFBC-2C5884882095}"/>
    <cellStyle name="Millares 174 2 2 2 2 10" xfId="8866" xr:uid="{4302CF41-C3C3-4EBA-8C49-35E2AAFDF270}"/>
    <cellStyle name="Millares 174 2 2 2 2 11" xfId="9128" xr:uid="{8FC6C2DB-D5CA-47C4-8B26-851551694340}"/>
    <cellStyle name="Millares 174 2 2 2 2 12" xfId="9395" xr:uid="{3E9711FE-9BE5-4BBF-930E-DFBB5F2A6B8E}"/>
    <cellStyle name="Millares 174 2 2 2 2 2" xfId="620" xr:uid="{1994412E-7F81-427F-98BB-1ACB5E7CD85F}"/>
    <cellStyle name="Millares 174 2 2 2 2 2 2" xfId="1148" xr:uid="{0E63278D-4AC8-4BA2-9007-BCC3BC9BDEE3}"/>
    <cellStyle name="Millares 174 2 2 2 2 2 2 2" xfId="2465" xr:uid="{139AC076-9624-4190-8C36-B3CC89339DC9}"/>
    <cellStyle name="Millares 174 2 2 2 2 2 2 2 2" xfId="6713" xr:uid="{C9CBBEB9-B013-4165-8997-63E50BFCEC39}"/>
    <cellStyle name="Millares 174 2 2 2 2 2 2 3" xfId="4309" xr:uid="{7128E6F8-112E-4CEE-92E0-EA3B9A3C33DD}"/>
    <cellStyle name="Millares 174 2 2 2 2 2 2 3 2" xfId="8552" xr:uid="{6C00D05F-5924-4062-8673-C73BB346C6FE}"/>
    <cellStyle name="Millares 174 2 2 2 2 2 2 4" xfId="5396" xr:uid="{01D201CA-4423-4525-9669-41B196961C0F}"/>
    <cellStyle name="Millares 174 2 2 2 2 2 3" xfId="1938" xr:uid="{5197A714-1CBA-47D8-913A-B644B2D0383D}"/>
    <cellStyle name="Millares 174 2 2 2 2 2 3 2" xfId="6186" xr:uid="{79F95354-EC17-4281-9D5B-0106287DF6CB}"/>
    <cellStyle name="Millares 174 2 2 2 2 2 4" xfId="3782" xr:uid="{92AA5391-A084-45F4-9187-E34AC5E46CE1}"/>
    <cellStyle name="Millares 174 2 2 2 2 2 4 2" xfId="8025" xr:uid="{FD1A50B0-785D-4189-8A04-9E89620188CB}"/>
    <cellStyle name="Millares 174 2 2 2 2 2 5" xfId="4869" xr:uid="{2B9BF6EC-5749-4C4F-86A2-788006DA2CE5}"/>
    <cellStyle name="Millares 174 2 2 2 2 3" xfId="885" xr:uid="{4F654116-5D3F-4778-852C-0C170F32A011}"/>
    <cellStyle name="Millares 174 2 2 2 2 3 2" xfId="2202" xr:uid="{24CEF55C-ACBE-485A-BE2C-CAEEDDEAB279}"/>
    <cellStyle name="Millares 174 2 2 2 2 3 2 2" xfId="6450" xr:uid="{71B1C0AC-E468-4452-8A46-6644975A2633}"/>
    <cellStyle name="Millares 174 2 2 2 2 3 3" xfId="4046" xr:uid="{E0238F1D-0341-4593-A195-5EA7B7F40F3C}"/>
    <cellStyle name="Millares 174 2 2 2 2 3 3 2" xfId="8289" xr:uid="{5A1F00AA-8DF9-42C9-B671-B4D721857751}"/>
    <cellStyle name="Millares 174 2 2 2 2 3 4" xfId="5133" xr:uid="{5DCF33AA-9C60-4350-A435-800461893E8A}"/>
    <cellStyle name="Millares 174 2 2 2 2 4" xfId="1413" xr:uid="{CCD82D08-DBD5-4924-B888-A9378755B1DE}"/>
    <cellStyle name="Millares 174 2 2 2 2 4 2" xfId="2730" xr:uid="{E1F5124B-18A1-42F9-9F51-685C0B37656B}"/>
    <cellStyle name="Millares 174 2 2 2 2 4 2 2" xfId="6978" xr:uid="{87625E5A-9530-4AC5-B024-B9F65A461119}"/>
    <cellStyle name="Millares 174 2 2 2 2 4 3" xfId="5661" xr:uid="{277AF832-61BD-4E35-B86D-52519602AE0D}"/>
    <cellStyle name="Millares 174 2 2 2 2 5" xfId="1675" xr:uid="{0FECBC47-CE1C-48FA-ADC1-83D07BBA2990}"/>
    <cellStyle name="Millares 174 2 2 2 2 5 2" xfId="5923" xr:uid="{2716BCF7-AD2A-41C8-8A27-F1D7AAD6F02A}"/>
    <cellStyle name="Millares 174 2 2 2 2 6" xfId="2998" xr:uid="{D77CDF6A-55F3-465C-BE77-A1C9785C66F5}"/>
    <cellStyle name="Millares 174 2 2 2 2 6 2" xfId="7241" xr:uid="{8822915D-F144-422D-B1B3-61F5DA141535}"/>
    <cellStyle name="Millares 174 2 2 2 2 7" xfId="3258" xr:uid="{8A842F65-9E3B-4E51-8182-77A833BBB899}"/>
    <cellStyle name="Millares 174 2 2 2 2 7 2" xfId="7501" xr:uid="{E5A57C32-050D-42EB-AA23-F880C9FD93EA}"/>
    <cellStyle name="Millares 174 2 2 2 2 8" xfId="3519" xr:uid="{2175E3C6-F9E0-45E9-8C48-FD456E33C99D}"/>
    <cellStyle name="Millares 174 2 2 2 2 8 2" xfId="7762" xr:uid="{7C56AF69-98EE-4A49-A1E7-DEB018638DF7}"/>
    <cellStyle name="Millares 174 2 2 2 2 9" xfId="4587" xr:uid="{149DB0F2-8923-4986-980C-37AD90236964}"/>
    <cellStyle name="Millares 174 2 2 2 3" xfId="504" xr:uid="{F8524DBE-A39D-4519-860E-A36DB7D8694A}"/>
    <cellStyle name="Millares 174 2 2 2 3 2" xfId="1032" xr:uid="{DCC4BA48-D1B0-4B79-8238-EFD475A2F1B5}"/>
    <cellStyle name="Millares 174 2 2 2 3 2 2" xfId="2349" xr:uid="{C8B4B9CD-4FD7-43E3-8CF4-2C1E2F7A5341}"/>
    <cellStyle name="Millares 174 2 2 2 3 2 2 2" xfId="6597" xr:uid="{5131523D-B50D-4421-AEC0-44809220B1D2}"/>
    <cellStyle name="Millares 174 2 2 2 3 2 3" xfId="4193" xr:uid="{CB878DA8-B5F4-4B27-A154-E689B256559E}"/>
    <cellStyle name="Millares 174 2 2 2 3 2 3 2" xfId="8436" xr:uid="{964EF064-A21F-4F42-81FB-CC9B64B7F554}"/>
    <cellStyle name="Millares 174 2 2 2 3 2 4" xfId="5280" xr:uid="{7B7FCCE9-CD80-4772-9A3F-C3A77856ABF3}"/>
    <cellStyle name="Millares 174 2 2 2 3 3" xfId="1822" xr:uid="{D191ED60-0372-4DC7-A8C7-27F6EE943C39}"/>
    <cellStyle name="Millares 174 2 2 2 3 3 2" xfId="6070" xr:uid="{260BB789-496E-4DEC-B8E1-F1D3D04D9E4E}"/>
    <cellStyle name="Millares 174 2 2 2 3 4" xfId="3666" xr:uid="{49B587C7-E1A0-4CC4-8DD7-6C9B32C4A6B4}"/>
    <cellStyle name="Millares 174 2 2 2 3 4 2" xfId="7909" xr:uid="{56EACE15-41BC-47F9-BE32-330BCB368DDF}"/>
    <cellStyle name="Millares 174 2 2 2 3 5" xfId="4753" xr:uid="{2CE239EC-57CE-4455-BC4B-E0A89DB370D3}"/>
    <cellStyle name="Millares 174 2 2 2 4" xfId="768" xr:uid="{4AB2808E-5AB9-4C96-8367-8F3F10419159}"/>
    <cellStyle name="Millares 174 2 2 2 4 2" xfId="2085" xr:uid="{BFC020A6-B140-45AD-8E44-E170CD82F5DD}"/>
    <cellStyle name="Millares 174 2 2 2 4 2 2" xfId="6333" xr:uid="{F3BB79FD-1B77-4805-A757-1E44C34A24C8}"/>
    <cellStyle name="Millares 174 2 2 2 4 3" xfId="3929" xr:uid="{24F8403B-9997-4324-98E2-8A7F6B7B6BD1}"/>
    <cellStyle name="Millares 174 2 2 2 4 3 2" xfId="8172" xr:uid="{619915D0-DA2E-4FC1-843B-359A6E63A312}"/>
    <cellStyle name="Millares 174 2 2 2 4 4" xfId="5016" xr:uid="{E2DF9941-01B5-46C7-B6FF-A3A0083BC880}"/>
    <cellStyle name="Millares 174 2 2 2 5" xfId="1296" xr:uid="{ACA2390E-30F5-46BD-86D8-729DA44BCD3F}"/>
    <cellStyle name="Millares 174 2 2 2 5 2" xfId="2613" xr:uid="{D26FD0EE-B29A-4FBE-814F-524AACD448F5}"/>
    <cellStyle name="Millares 174 2 2 2 5 2 2" xfId="6861" xr:uid="{D54147C1-C0CC-45F6-B39D-9582F397741A}"/>
    <cellStyle name="Millares 174 2 2 2 5 3" xfId="5544" xr:uid="{43922B6B-5A33-4E5D-BC1F-41E420E89013}"/>
    <cellStyle name="Millares 174 2 2 2 6" xfId="1559" xr:uid="{A473CA47-FF3E-41BE-A60A-98700545F466}"/>
    <cellStyle name="Millares 174 2 2 2 6 2" xfId="5807" xr:uid="{6E64B4FD-4140-4F03-BC41-DB822CE1C3D3}"/>
    <cellStyle name="Millares 174 2 2 2 7" xfId="2881" xr:uid="{961DE348-BA29-4E3A-86AE-0A26C9C2F32B}"/>
    <cellStyle name="Millares 174 2 2 2 7 2" xfId="7125" xr:uid="{7FCF1438-5B2E-40F9-90A1-EED517AF6402}"/>
    <cellStyle name="Millares 174 2 2 2 8" xfId="3141" xr:uid="{C98D5341-0704-4315-8A05-6BD48A5DFD28}"/>
    <cellStyle name="Millares 174 2 2 2 8 2" xfId="7384" xr:uid="{CEBE2A3A-BDC5-4E68-A0EF-4ABD5A068F91}"/>
    <cellStyle name="Millares 174 2 2 2 9" xfId="3403" xr:uid="{A124C6CA-8CC1-4013-A13F-8142E53788C2}"/>
    <cellStyle name="Millares 174 2 2 2 9 2" xfId="7646" xr:uid="{C368F2C0-A066-41A0-83B1-B48521C301F0}"/>
    <cellStyle name="Millares 174 2 2 3" xfId="320" xr:uid="{1C8CDA92-6AB9-4B3E-AF2F-303ECAAD679E}"/>
    <cellStyle name="Millares 174 2 2 3 10" xfId="8829" xr:uid="{B5286947-6143-4F22-B244-B03AAC69B76B}"/>
    <cellStyle name="Millares 174 2 2 3 11" xfId="9091" xr:uid="{D8E2FC11-84D3-45D5-A86E-D7DAC82DD33E}"/>
    <cellStyle name="Millares 174 2 2 3 12" xfId="9358" xr:uid="{1F4C6870-CC01-4DA0-8DCA-82F4113A1BC7}"/>
    <cellStyle name="Millares 174 2 2 3 2" xfId="583" xr:uid="{A98BCA6E-2719-4315-B5C5-B08D2A6846E7}"/>
    <cellStyle name="Millares 174 2 2 3 2 2" xfId="1111" xr:uid="{9E485C18-566D-4B9F-B827-F6A7C7ADC5DA}"/>
    <cellStyle name="Millares 174 2 2 3 2 2 2" xfId="2428" xr:uid="{7DFEF8F0-1244-4F1C-B46A-0786026B0875}"/>
    <cellStyle name="Millares 174 2 2 3 2 2 2 2" xfId="6676" xr:uid="{319D1143-191C-4286-9B50-1ADAE20ABCA0}"/>
    <cellStyle name="Millares 174 2 2 3 2 2 3" xfId="4272" xr:uid="{487A816E-3505-4B9F-956F-A7EE18B4126A}"/>
    <cellStyle name="Millares 174 2 2 3 2 2 3 2" xfId="8515" xr:uid="{20C499A6-D1EC-4947-A6F9-50D45A8DB15D}"/>
    <cellStyle name="Millares 174 2 2 3 2 2 4" xfId="5359" xr:uid="{211D39A3-F79B-4795-A9B0-7BDE31FFA62A}"/>
    <cellStyle name="Millares 174 2 2 3 2 3" xfId="1901" xr:uid="{8193E66C-DBEF-4708-99DF-80D34E2740E3}"/>
    <cellStyle name="Millares 174 2 2 3 2 3 2" xfId="6149" xr:uid="{123D5AC9-1B35-4B8C-9913-F50A36798A9A}"/>
    <cellStyle name="Millares 174 2 2 3 2 4" xfId="3745" xr:uid="{1343ABAD-5CD8-498A-8EB9-4C2409720BAE}"/>
    <cellStyle name="Millares 174 2 2 3 2 4 2" xfId="7988" xr:uid="{5F1BFEE1-9B8A-4171-862E-DA58CB013B99}"/>
    <cellStyle name="Millares 174 2 2 3 2 5" xfId="4832" xr:uid="{C3026170-4D81-4AAF-91C7-B45F3CE8F8C7}"/>
    <cellStyle name="Millares 174 2 2 3 3" xfId="848" xr:uid="{A24827BC-C2EC-47F6-8223-F66472DC0783}"/>
    <cellStyle name="Millares 174 2 2 3 3 2" xfId="2165" xr:uid="{8957FAD1-436D-45B9-BCC8-F18290AC2077}"/>
    <cellStyle name="Millares 174 2 2 3 3 2 2" xfId="6413" xr:uid="{46F32836-C3BC-4C84-8291-46EC24D57A8B}"/>
    <cellStyle name="Millares 174 2 2 3 3 3" xfId="4009" xr:uid="{1B6C1E76-541F-4738-902A-92ABF469CB67}"/>
    <cellStyle name="Millares 174 2 2 3 3 3 2" xfId="8252" xr:uid="{1C141352-A8ED-4834-A353-E38F6E2A1491}"/>
    <cellStyle name="Millares 174 2 2 3 3 4" xfId="5096" xr:uid="{896FA602-6C0E-4C47-80E0-6C7ECBCEF7C1}"/>
    <cellStyle name="Millares 174 2 2 3 4" xfId="1376" xr:uid="{BF810717-98CC-4EBF-8B4F-9B3CAC2691D7}"/>
    <cellStyle name="Millares 174 2 2 3 4 2" xfId="2693" xr:uid="{EC6D2B6C-C7FE-4D22-BD21-951020F5C778}"/>
    <cellStyle name="Millares 174 2 2 3 4 2 2" xfId="6941" xr:uid="{3BDA8FE9-F6CE-4BDB-8177-C474F5C02438}"/>
    <cellStyle name="Millares 174 2 2 3 4 3" xfId="5624" xr:uid="{0CA104C8-E169-466C-A1C1-75D95A5BA4A7}"/>
    <cellStyle name="Millares 174 2 2 3 5" xfId="1638" xr:uid="{BBE66796-FAFE-46CB-94A0-F504A100A4A5}"/>
    <cellStyle name="Millares 174 2 2 3 5 2" xfId="5886" xr:uid="{A1616893-FC40-412B-AF34-D3704D4360D2}"/>
    <cellStyle name="Millares 174 2 2 3 6" xfId="2961" xr:uid="{8021151C-6954-4079-9075-43E8CE34815C}"/>
    <cellStyle name="Millares 174 2 2 3 6 2" xfId="7204" xr:uid="{6FA24CFC-F0F9-47FD-9715-7ABBA87F830F}"/>
    <cellStyle name="Millares 174 2 2 3 7" xfId="3221" xr:uid="{D25F0B3E-1FB4-4A13-BEE4-A15B522A4C6C}"/>
    <cellStyle name="Millares 174 2 2 3 7 2" xfId="7464" xr:uid="{14BA7F5F-6428-4AFA-928B-E718329464FF}"/>
    <cellStyle name="Millares 174 2 2 3 8" xfId="3482" xr:uid="{4311A21D-4714-401C-971E-88AABE395D82}"/>
    <cellStyle name="Millares 174 2 2 3 8 2" xfId="7725" xr:uid="{92527DB5-E751-471C-9F9D-9EA289A622B8}"/>
    <cellStyle name="Millares 174 2 2 3 9" xfId="4550" xr:uid="{A44C3118-6203-461C-8794-12C6DCB1FB3F}"/>
    <cellStyle name="Millares 174 2 2 4" xfId="467" xr:uid="{1206AADD-3A61-49C1-96E6-459F6621B533}"/>
    <cellStyle name="Millares 174 2 2 4 2" xfId="995" xr:uid="{3A87B63A-7728-4394-A88A-BEF030B987F4}"/>
    <cellStyle name="Millares 174 2 2 4 2 2" xfId="2312" xr:uid="{D8C2FCEB-E92A-47DE-9F53-0407F27D2D67}"/>
    <cellStyle name="Millares 174 2 2 4 2 2 2" xfId="6560" xr:uid="{C297F7A0-4005-4462-9B1C-42AA9BD0BCF9}"/>
    <cellStyle name="Millares 174 2 2 4 2 3" xfId="4156" xr:uid="{F5EF7092-55D6-4E03-94C2-C5D3AE4A0F60}"/>
    <cellStyle name="Millares 174 2 2 4 2 3 2" xfId="8399" xr:uid="{5042D815-A7C3-4C0D-B318-E398BD2EEC93}"/>
    <cellStyle name="Millares 174 2 2 4 2 4" xfId="5243" xr:uid="{A9D1BEC7-6881-4BC8-A09C-37E72FFA8AFC}"/>
    <cellStyle name="Millares 174 2 2 4 3" xfId="1785" xr:uid="{EE356EF0-0D84-42E7-9CD7-AC5D97CA2341}"/>
    <cellStyle name="Millares 174 2 2 4 3 2" xfId="6033" xr:uid="{0D8965E7-FDFD-4274-B166-AAA4CB5616D3}"/>
    <cellStyle name="Millares 174 2 2 4 4" xfId="3629" xr:uid="{ABFC3DF9-AAB1-4281-AD0B-C7753E1C6460}"/>
    <cellStyle name="Millares 174 2 2 4 4 2" xfId="7872" xr:uid="{7B56D981-AEDF-410E-B2E8-D3F85930BF94}"/>
    <cellStyle name="Millares 174 2 2 4 5" xfId="4716" xr:uid="{2E2875A0-DD49-44A5-B28C-8975C90185FE}"/>
    <cellStyle name="Millares 174 2 2 5" xfId="731" xr:uid="{9E4EA1CC-15F3-496A-8F72-FAB2A99B8FAF}"/>
    <cellStyle name="Millares 174 2 2 5 2" xfId="2048" xr:uid="{0D60A97A-7BB2-4EE4-8CAA-556DB75556F3}"/>
    <cellStyle name="Millares 174 2 2 5 2 2" xfId="6296" xr:uid="{F4A9DA56-E6B1-40B0-9DB7-801480794A1B}"/>
    <cellStyle name="Millares 174 2 2 5 3" xfId="3892" xr:uid="{CEF509C0-10CC-4F37-8F00-652E961EDE6D}"/>
    <cellStyle name="Millares 174 2 2 5 3 2" xfId="8135" xr:uid="{547C0807-CF23-426E-AE76-B4B9858ED155}"/>
    <cellStyle name="Millares 174 2 2 5 4" xfId="4979" xr:uid="{F11F5E20-27F7-4BD8-A515-EC835D15C5E7}"/>
    <cellStyle name="Millares 174 2 2 6" xfId="1259" xr:uid="{DE50CC60-443E-465B-9F91-6AAAD28AA090}"/>
    <cellStyle name="Millares 174 2 2 6 2" xfId="2576" xr:uid="{293C57B9-FCE9-484A-AC99-AEF75C346CBB}"/>
    <cellStyle name="Millares 174 2 2 6 2 2" xfId="6824" xr:uid="{36BC8323-707E-42E4-9049-01E0AB609B4F}"/>
    <cellStyle name="Millares 174 2 2 6 3" xfId="5507" xr:uid="{285C33BD-DAB5-4998-8142-717A412B530B}"/>
    <cellStyle name="Millares 174 2 2 7" xfId="1522" xr:uid="{84E65F79-BC4F-4373-9C24-733F47A2C850}"/>
    <cellStyle name="Millares 174 2 2 7 2" xfId="5770" xr:uid="{98264FEB-4CCD-432F-81E7-8C049696CFD5}"/>
    <cellStyle name="Millares 174 2 2 8" xfId="2844" xr:uid="{AE1017C4-829A-49ED-B495-6A06D557D000}"/>
    <cellStyle name="Millares 174 2 2 8 2" xfId="7088" xr:uid="{4842414A-60A0-4097-A8B1-8C35C2B13FC7}"/>
    <cellStyle name="Millares 174 2 2 9" xfId="3104" xr:uid="{723645A2-B2D3-4ADE-976B-8AA659CDAE6A}"/>
    <cellStyle name="Millares 174 2 2 9 2" xfId="7347" xr:uid="{5525C7C3-2CB0-499D-A334-582E82B7223E}"/>
    <cellStyle name="Millares 174 2 3" xfId="200" xr:uid="{AAC1918B-EB24-4600-9C0F-A8E4AAF33D6F}"/>
    <cellStyle name="Millares 174 2 3 10" xfId="4448" xr:uid="{D6D34C7E-ACCB-4022-94CE-AE2BEBAF54DE}"/>
    <cellStyle name="Millares 174 2 3 11" xfId="8732" xr:uid="{CC14DFFF-57F7-4D93-804A-683A2828ECEE}"/>
    <cellStyle name="Millares 174 2 3 12" xfId="8993" xr:uid="{D61F4AC0-890E-4212-9974-292991544F85}"/>
    <cellStyle name="Millares 174 2 3 13" xfId="9260" xr:uid="{A2B55C28-A037-4581-9854-8303BE4BC58A}"/>
    <cellStyle name="Millares 174 2 3 2" xfId="339" xr:uid="{23DF546F-EB48-43E5-80AB-3ADE864BE1C9}"/>
    <cellStyle name="Millares 174 2 3 2 10" xfId="8848" xr:uid="{89081ED5-C416-43FF-9903-EF4E20EBF77E}"/>
    <cellStyle name="Millares 174 2 3 2 11" xfId="9110" xr:uid="{9305E55C-4E23-420F-AE37-AE0B127B0D37}"/>
    <cellStyle name="Millares 174 2 3 2 12" xfId="9377" xr:uid="{6AC00EAC-4666-459B-9722-DEA7BBE41567}"/>
    <cellStyle name="Millares 174 2 3 2 2" xfId="602" xr:uid="{03E8C555-B4DC-41FC-90FA-4B7E5382B869}"/>
    <cellStyle name="Millares 174 2 3 2 2 2" xfId="1130" xr:uid="{738B0D04-6AAB-4F11-8330-9491869A4B3C}"/>
    <cellStyle name="Millares 174 2 3 2 2 2 2" xfId="2447" xr:uid="{58462E1F-0C3B-4F38-9250-05D31A221192}"/>
    <cellStyle name="Millares 174 2 3 2 2 2 2 2" xfId="6695" xr:uid="{D332F497-70A5-4EC1-84E4-49237316511F}"/>
    <cellStyle name="Millares 174 2 3 2 2 2 3" xfId="4291" xr:uid="{58EAC20B-43EF-41D7-B772-CFD285F8F98F}"/>
    <cellStyle name="Millares 174 2 3 2 2 2 3 2" xfId="8534" xr:uid="{180733BA-3502-4A62-A477-D74CF8935263}"/>
    <cellStyle name="Millares 174 2 3 2 2 2 4" xfId="5378" xr:uid="{AE25B594-EFAC-4F9B-8FED-6734A5CAA54A}"/>
    <cellStyle name="Millares 174 2 3 2 2 3" xfId="1920" xr:uid="{D704B227-33D9-4ED7-BF1C-987DDFE227A7}"/>
    <cellStyle name="Millares 174 2 3 2 2 3 2" xfId="6168" xr:uid="{49BD96A0-F08A-4BDD-A20F-499F0BEF6FD2}"/>
    <cellStyle name="Millares 174 2 3 2 2 4" xfId="3764" xr:uid="{52814F73-18B2-41D8-85A2-A0BB43C0B735}"/>
    <cellStyle name="Millares 174 2 3 2 2 4 2" xfId="8007" xr:uid="{825520E7-8302-4536-9C39-EAD6C7DF2D60}"/>
    <cellStyle name="Millares 174 2 3 2 2 5" xfId="4851" xr:uid="{893BEF65-19B3-4B98-B4E6-7D536E590544}"/>
    <cellStyle name="Millares 174 2 3 2 3" xfId="867" xr:uid="{CF22B6C3-8BA8-48A8-9111-2914C474EA7A}"/>
    <cellStyle name="Millares 174 2 3 2 3 2" xfId="2184" xr:uid="{B49B7E65-2E97-4F01-A7D0-75DBE52C6D9A}"/>
    <cellStyle name="Millares 174 2 3 2 3 2 2" xfId="6432" xr:uid="{782FFBF7-532D-4ADA-A2BC-96986CEEA44A}"/>
    <cellStyle name="Millares 174 2 3 2 3 3" xfId="4028" xr:uid="{B770ACE9-5F5B-497A-ADEE-E193C2ABFDE8}"/>
    <cellStyle name="Millares 174 2 3 2 3 3 2" xfId="8271" xr:uid="{99EB39B4-2A51-46C8-AB1E-C2B78CA2A1FA}"/>
    <cellStyle name="Millares 174 2 3 2 3 4" xfId="5115" xr:uid="{1397821B-4529-4776-86F7-F91BEE91CC3E}"/>
    <cellStyle name="Millares 174 2 3 2 4" xfId="1395" xr:uid="{6F287E7D-C757-4AF8-B8DF-5E1499F6FC21}"/>
    <cellStyle name="Millares 174 2 3 2 4 2" xfId="2712" xr:uid="{6DDED2C3-0E15-4218-BF9C-E6F401608A76}"/>
    <cellStyle name="Millares 174 2 3 2 4 2 2" xfId="6960" xr:uid="{9EE328CB-35D0-4ACE-87C0-723EAF6BB8E2}"/>
    <cellStyle name="Millares 174 2 3 2 4 3" xfId="5643" xr:uid="{037770EB-5CCE-4AF9-9784-E977FF44B4C8}"/>
    <cellStyle name="Millares 174 2 3 2 5" xfId="1657" xr:uid="{288B9262-84E7-45A9-A56B-2847C98436AB}"/>
    <cellStyle name="Millares 174 2 3 2 5 2" xfId="5905" xr:uid="{61623338-4C2B-44A7-88F6-955A9B381547}"/>
    <cellStyle name="Millares 174 2 3 2 6" xfId="2980" xr:uid="{CCF35DE0-3C28-4D2A-A66C-BE5F0624FF7E}"/>
    <cellStyle name="Millares 174 2 3 2 6 2" xfId="7223" xr:uid="{6E1AF549-0B8D-4F99-973E-5BCA3818CA20}"/>
    <cellStyle name="Millares 174 2 3 2 7" xfId="3240" xr:uid="{BFEADAA1-01DB-46D1-BDE5-FBD9E2EBA080}"/>
    <cellStyle name="Millares 174 2 3 2 7 2" xfId="7483" xr:uid="{952F0E68-7DCF-407C-8CDA-B7F9529EE807}"/>
    <cellStyle name="Millares 174 2 3 2 8" xfId="3501" xr:uid="{F511B72A-FE1F-4BAA-9E4A-F2EE19A2FE6C}"/>
    <cellStyle name="Millares 174 2 3 2 8 2" xfId="7744" xr:uid="{61BE432A-433D-43B3-AB06-50E5F90952F8}"/>
    <cellStyle name="Millares 174 2 3 2 9" xfId="4569" xr:uid="{C7EC1A24-52F0-4314-9ABE-C9CBC30D77B5}"/>
    <cellStyle name="Millares 174 2 3 3" xfId="486" xr:uid="{84B2D356-7C8B-4BB3-B874-E423D54B83C3}"/>
    <cellStyle name="Millares 174 2 3 3 2" xfId="1014" xr:uid="{EAF6E4BB-45C0-4FAE-8923-146B6F7E58AD}"/>
    <cellStyle name="Millares 174 2 3 3 2 2" xfId="2331" xr:uid="{28254603-20CD-4325-9C6A-B5AEDFD48789}"/>
    <cellStyle name="Millares 174 2 3 3 2 2 2" xfId="6579" xr:uid="{21B1D3C3-D246-4598-B0A4-ECE43665142F}"/>
    <cellStyle name="Millares 174 2 3 3 2 3" xfId="4175" xr:uid="{E066EED9-051E-4A11-BEC0-7BB8B2519B60}"/>
    <cellStyle name="Millares 174 2 3 3 2 3 2" xfId="8418" xr:uid="{6EB8204C-16F2-44BF-8725-0DB97D96E286}"/>
    <cellStyle name="Millares 174 2 3 3 2 4" xfId="5262" xr:uid="{42D67D8C-7EA9-4EC3-BD80-DE098D43EB28}"/>
    <cellStyle name="Millares 174 2 3 3 3" xfId="1804" xr:uid="{5F529A0A-7F19-471E-A04F-7ECC3BB4FE7E}"/>
    <cellStyle name="Millares 174 2 3 3 3 2" xfId="6052" xr:uid="{85A1134B-143D-4F41-BC6D-766E41EAEA22}"/>
    <cellStyle name="Millares 174 2 3 3 4" xfId="3648" xr:uid="{092461CF-2DB6-4F5D-B6CF-BA801DA1147F}"/>
    <cellStyle name="Millares 174 2 3 3 4 2" xfId="7891" xr:uid="{F953FC15-8420-47C4-B765-EC416176F989}"/>
    <cellStyle name="Millares 174 2 3 3 5" xfId="4735" xr:uid="{478D4888-33B3-41A0-A23F-F9DF738A0512}"/>
    <cellStyle name="Millares 174 2 3 4" xfId="750" xr:uid="{177A0F5A-1603-492F-AE3F-6D873756CB72}"/>
    <cellStyle name="Millares 174 2 3 4 2" xfId="2067" xr:uid="{08C113D7-4F6C-4DA8-B586-2B16714CA4BF}"/>
    <cellStyle name="Millares 174 2 3 4 2 2" xfId="6315" xr:uid="{9753FE22-3F81-49DE-A289-66A334595CFC}"/>
    <cellStyle name="Millares 174 2 3 4 3" xfId="3911" xr:uid="{9538CE24-6503-42DA-87D6-5FCB530B15DE}"/>
    <cellStyle name="Millares 174 2 3 4 3 2" xfId="8154" xr:uid="{F98DE4E7-A526-4311-B62A-7A083E72B73A}"/>
    <cellStyle name="Millares 174 2 3 4 4" xfId="4998" xr:uid="{C0424505-9AFA-4308-8402-B6E1C56C2D44}"/>
    <cellStyle name="Millares 174 2 3 5" xfId="1278" xr:uid="{80C7958E-E3CB-4106-BE57-3B243B093554}"/>
    <cellStyle name="Millares 174 2 3 5 2" xfId="2595" xr:uid="{FDDB4476-6915-4128-A49D-DE13DAEBFF2B}"/>
    <cellStyle name="Millares 174 2 3 5 2 2" xfId="6843" xr:uid="{4C78B175-1934-4EAA-9A68-E2C780F639C4}"/>
    <cellStyle name="Millares 174 2 3 5 3" xfId="5526" xr:uid="{DE6B34E3-EFBB-41EB-B3F6-81A5B0433239}"/>
    <cellStyle name="Millares 174 2 3 6" xfId="1541" xr:uid="{425AC286-6DB5-443D-8F70-E6EADB47563A}"/>
    <cellStyle name="Millares 174 2 3 6 2" xfId="5789" xr:uid="{E1D1218D-6A92-487A-9019-F7B3963D96CC}"/>
    <cellStyle name="Millares 174 2 3 7" xfId="2863" xr:uid="{564DC358-A9E9-428E-8FDF-A7ABF7325201}"/>
    <cellStyle name="Millares 174 2 3 7 2" xfId="7107" xr:uid="{7C5B519F-684C-4F31-A96E-4F55E2505A12}"/>
    <cellStyle name="Millares 174 2 3 8" xfId="3123" xr:uid="{B4E59B72-6B4F-476B-B0F2-5F9A4CC49743}"/>
    <cellStyle name="Millares 174 2 3 8 2" xfId="7366" xr:uid="{7527038A-C741-4142-B205-F90B9E55A9CD}"/>
    <cellStyle name="Millares 174 2 3 9" xfId="3385" xr:uid="{90B1C0CC-4946-4095-B379-F0608C32A3F3}"/>
    <cellStyle name="Millares 174 2 3 9 2" xfId="7628" xr:uid="{521E6925-BFB5-49B3-AB86-494F8756EB73}"/>
    <cellStyle name="Millares 174 2 4" xfId="259" xr:uid="{376CB652-FF1F-4003-91FC-215E6D8C0B96}"/>
    <cellStyle name="Millares 174 2 4 10" xfId="4493" xr:uid="{1EEC5245-7BD5-47C4-8394-E938B54B409C}"/>
    <cellStyle name="Millares 174 2 4 11" xfId="8773" xr:uid="{E5A800D9-D920-438D-818F-07B04A971559}"/>
    <cellStyle name="Millares 174 2 4 12" xfId="9035" xr:uid="{14959506-D528-40BB-9AAF-4D1733D022B3}"/>
    <cellStyle name="Millares 174 2 4 13" xfId="9302" xr:uid="{1B63CE4B-D848-48CC-AE38-9B9788188A6F}"/>
    <cellStyle name="Millares 174 2 4 2" xfId="380" xr:uid="{F1CCE6E4-1E35-4FF6-8F17-476B0437DD84}"/>
    <cellStyle name="Millares 174 2 4 2 10" xfId="8889" xr:uid="{C011FAB0-4839-4C1C-ABEE-F27274220B31}"/>
    <cellStyle name="Millares 174 2 4 2 11" xfId="9151" xr:uid="{523413E8-BFC8-4972-8E6C-FD54B1D8AF10}"/>
    <cellStyle name="Millares 174 2 4 2 12" xfId="9418" xr:uid="{CBA5FBE8-79BC-4F4C-A020-34B6769298C0}"/>
    <cellStyle name="Millares 174 2 4 2 2" xfId="643" xr:uid="{4711D072-6916-4109-AA5B-D4185039C977}"/>
    <cellStyle name="Millares 174 2 4 2 2 2" xfId="1171" xr:uid="{8440C8C2-465B-4667-8997-C94A88A00678}"/>
    <cellStyle name="Millares 174 2 4 2 2 2 2" xfId="2488" xr:uid="{66ADC9F2-8442-48DA-BBDD-320D7F055D67}"/>
    <cellStyle name="Millares 174 2 4 2 2 2 2 2" xfId="6736" xr:uid="{B25D3EAE-A1B8-4AE5-B255-8BF140743F02}"/>
    <cellStyle name="Millares 174 2 4 2 2 2 3" xfId="4332" xr:uid="{A8F1D23C-AB88-4CC9-B206-69621436E500}"/>
    <cellStyle name="Millares 174 2 4 2 2 2 3 2" xfId="8575" xr:uid="{09B6DB4D-F6F2-4413-B6D7-9E10A08EA6CE}"/>
    <cellStyle name="Millares 174 2 4 2 2 2 4" xfId="5419" xr:uid="{37857309-8B2B-4E3D-9F60-201D0F251678}"/>
    <cellStyle name="Millares 174 2 4 2 2 3" xfId="1961" xr:uid="{738A595A-1826-44D3-9C2F-807609E43512}"/>
    <cellStyle name="Millares 174 2 4 2 2 3 2" xfId="6209" xr:uid="{5FCEB6BA-B169-4F7C-A662-5E7E5EFF6810}"/>
    <cellStyle name="Millares 174 2 4 2 2 4" xfId="3805" xr:uid="{79FF73AE-9E0D-4164-BA07-BFB5EE338E20}"/>
    <cellStyle name="Millares 174 2 4 2 2 4 2" xfId="8048" xr:uid="{FACE27D9-37FD-49C5-B2DE-2F927F0AC045}"/>
    <cellStyle name="Millares 174 2 4 2 2 5" xfId="4892" xr:uid="{6952872C-CFED-4E55-86F5-4FEC0B4E9AFE}"/>
    <cellStyle name="Millares 174 2 4 2 3" xfId="908" xr:uid="{2AE85FEE-7C81-4927-9D6C-43FBE3892EA2}"/>
    <cellStyle name="Millares 174 2 4 2 3 2" xfId="2225" xr:uid="{385259E2-2EAC-4548-93F8-9EFB24B8E8C2}"/>
    <cellStyle name="Millares 174 2 4 2 3 2 2" xfId="6473" xr:uid="{23A4B928-C5F2-4327-8264-6552A2B43D7B}"/>
    <cellStyle name="Millares 174 2 4 2 3 3" xfId="4069" xr:uid="{C2427277-61B3-4EBF-8027-BC1A62481B6E}"/>
    <cellStyle name="Millares 174 2 4 2 3 3 2" xfId="8312" xr:uid="{7DC25EDB-503A-48EF-BCC2-DC171C9B4BA5}"/>
    <cellStyle name="Millares 174 2 4 2 3 4" xfId="5156" xr:uid="{A7048319-D1EA-4D54-AEDB-93656B1546CB}"/>
    <cellStyle name="Millares 174 2 4 2 4" xfId="1436" xr:uid="{2BDBB43B-488B-4260-BF8C-FA5012B13BF2}"/>
    <cellStyle name="Millares 174 2 4 2 4 2" xfId="2753" xr:uid="{9EF1D074-7C6C-422D-9E3C-514DA00BC95F}"/>
    <cellStyle name="Millares 174 2 4 2 4 2 2" xfId="7001" xr:uid="{3FFFFF22-2439-4660-88C7-AB8AF77EBEC5}"/>
    <cellStyle name="Millares 174 2 4 2 4 3" xfId="5684" xr:uid="{7FEEB7FD-B84B-43E2-987D-99051F430411}"/>
    <cellStyle name="Millares 174 2 4 2 5" xfId="1698" xr:uid="{F21CCBE4-56D4-4FA0-B903-D0BE7AD00558}"/>
    <cellStyle name="Millares 174 2 4 2 5 2" xfId="5946" xr:uid="{28BDDA58-F91D-4D11-A53E-C5436081FEA7}"/>
    <cellStyle name="Millares 174 2 4 2 6" xfId="3021" xr:uid="{457D71DA-AAF9-46A0-8CCB-25302063D16E}"/>
    <cellStyle name="Millares 174 2 4 2 6 2" xfId="7264" xr:uid="{D88C75A2-9717-43E8-B836-4FC67D238F1F}"/>
    <cellStyle name="Millares 174 2 4 2 7" xfId="3281" xr:uid="{5332E0C7-78B0-4BCD-A250-8F1BEF7699CD}"/>
    <cellStyle name="Millares 174 2 4 2 7 2" xfId="7524" xr:uid="{7040687B-1B0A-437A-93BF-23D29D634C16}"/>
    <cellStyle name="Millares 174 2 4 2 8" xfId="3542" xr:uid="{2A8D8371-650A-4325-8C3F-D4F535817319}"/>
    <cellStyle name="Millares 174 2 4 2 8 2" xfId="7785" xr:uid="{1FD87255-209B-44E0-9518-FD95760BE1F6}"/>
    <cellStyle name="Millares 174 2 4 2 9" xfId="4610" xr:uid="{ACAF22F2-DE6B-482E-BDBC-67F56EE016E1}"/>
    <cellStyle name="Millares 174 2 4 3" xfId="527" xr:uid="{0813DA80-F3F4-472F-9744-CD33EEF436C2}"/>
    <cellStyle name="Millares 174 2 4 3 2" xfId="1055" xr:uid="{1E78610E-EB05-4CFD-A2A0-65A7AF49AC93}"/>
    <cellStyle name="Millares 174 2 4 3 2 2" xfId="2372" xr:uid="{3455445B-F422-4008-B715-33CFAE19F323}"/>
    <cellStyle name="Millares 174 2 4 3 2 2 2" xfId="6620" xr:uid="{BD02EB1F-1413-44E7-8541-164997A92E51}"/>
    <cellStyle name="Millares 174 2 4 3 2 3" xfId="4216" xr:uid="{037B5E88-B793-4F88-BB02-0DAF448625EC}"/>
    <cellStyle name="Millares 174 2 4 3 2 3 2" xfId="8459" xr:uid="{068FFB9B-71D9-462D-A6CE-C99C384A8689}"/>
    <cellStyle name="Millares 174 2 4 3 2 4" xfId="5303" xr:uid="{DB302F4B-2115-41A7-8DAC-B2B795932D52}"/>
    <cellStyle name="Millares 174 2 4 3 3" xfId="1845" xr:uid="{FEE81E7F-5B24-4EBC-AA6A-48D71119EBD7}"/>
    <cellStyle name="Millares 174 2 4 3 3 2" xfId="6093" xr:uid="{C9E7C4DC-CD65-4274-8CD2-812A9E7D2CE4}"/>
    <cellStyle name="Millares 174 2 4 3 4" xfId="3689" xr:uid="{0443B9C8-DD62-4119-A05D-3512ACCAB799}"/>
    <cellStyle name="Millares 174 2 4 3 4 2" xfId="7932" xr:uid="{74E62615-ED8D-4E25-9172-0A1AE44458DF}"/>
    <cellStyle name="Millares 174 2 4 3 5" xfId="4776" xr:uid="{9BF9E734-F12E-4686-8181-6D83369FABF0}"/>
    <cellStyle name="Millares 174 2 4 4" xfId="792" xr:uid="{527A5676-E496-4710-8F8C-DD7685CF451D}"/>
    <cellStyle name="Millares 174 2 4 4 2" xfId="2109" xr:uid="{46C92B28-7874-47DE-BB9A-E53418DFE971}"/>
    <cellStyle name="Millares 174 2 4 4 2 2" xfId="6357" xr:uid="{C9FA58F8-E07B-41DC-B270-C5F7ADE11BE1}"/>
    <cellStyle name="Millares 174 2 4 4 3" xfId="3953" xr:uid="{AA097D22-BB0F-4998-B8AF-911B61FC4A1C}"/>
    <cellStyle name="Millares 174 2 4 4 3 2" xfId="8196" xr:uid="{A2EFCEEF-8748-4EB3-86F1-1A40C283866F}"/>
    <cellStyle name="Millares 174 2 4 4 4" xfId="5040" xr:uid="{8F29F4FE-EBFB-4B97-8F44-005BCBAB804C}"/>
    <cellStyle name="Millares 174 2 4 5" xfId="1320" xr:uid="{FC1C7770-30B4-46E5-BE9D-DE7571320D69}"/>
    <cellStyle name="Millares 174 2 4 5 2" xfId="2637" xr:uid="{A1A812A5-9413-4EEB-BEEC-D40132EE212F}"/>
    <cellStyle name="Millares 174 2 4 5 2 2" xfId="6885" xr:uid="{606AE495-E47E-4FEC-AD7E-81974A5399D6}"/>
    <cellStyle name="Millares 174 2 4 5 3" xfId="5568" xr:uid="{756EB37A-1EC5-4CEB-8E14-61A2E324B4F9}"/>
    <cellStyle name="Millares 174 2 4 6" xfId="1582" xr:uid="{E2C84329-640B-42E9-89F6-B8568371A759}"/>
    <cellStyle name="Millares 174 2 4 6 2" xfId="5830" xr:uid="{C98FA337-8005-4086-A288-B6A4418AB118}"/>
    <cellStyle name="Millares 174 2 4 7" xfId="2905" xr:uid="{86C43486-E5E8-4736-86B1-63CD3FA8D5FB}"/>
    <cellStyle name="Millares 174 2 4 7 2" xfId="7148" xr:uid="{32CF6E5B-DA0F-4551-AA51-8FB6D8345805}"/>
    <cellStyle name="Millares 174 2 4 8" xfId="3165" xr:uid="{5C739C65-3218-4423-8017-BD42FA1B64FD}"/>
    <cellStyle name="Millares 174 2 4 8 2" xfId="7408" xr:uid="{0BE3F5F5-268F-4A3A-8F65-46C3B89B9C0B}"/>
    <cellStyle name="Millares 174 2 4 9" xfId="3426" xr:uid="{59568AD8-E675-42B2-9644-D1D3EBBBF51C}"/>
    <cellStyle name="Millares 174 2 4 9 2" xfId="7669" xr:uid="{5EAF88FC-A7B3-4ED3-855D-D5819297CB06}"/>
    <cellStyle name="Millares 174 2 5" xfId="294" xr:uid="{ED051447-DECF-48D3-A578-ED88B4290B23}"/>
    <cellStyle name="Millares 174 2 5 10" xfId="4524" xr:uid="{32C7A6D1-BF0E-4DDA-A475-59F93377FF09}"/>
    <cellStyle name="Millares 174 2 5 11" xfId="8803" xr:uid="{67CF906B-9DEA-49A8-B46E-50A9AD4D156B}"/>
    <cellStyle name="Millares 174 2 5 12" xfId="9065" xr:uid="{42D509D2-ADDF-4CC9-9D28-66EEB4AE2091}"/>
    <cellStyle name="Millares 174 2 5 13" xfId="9332" xr:uid="{F1562EFF-5E5C-4E3F-B384-48192A0BE1E8}"/>
    <cellStyle name="Millares 174 2 5 2" xfId="410" xr:uid="{30F27A48-4E6B-406E-950E-1F845370999E}"/>
    <cellStyle name="Millares 174 2 5 2 10" xfId="8919" xr:uid="{EB1A5A9C-4E9D-4A41-94CA-A6C7C41A0164}"/>
    <cellStyle name="Millares 174 2 5 2 11" xfId="9181" xr:uid="{F19A8D66-3BDD-4436-9192-3AAC3A302EC6}"/>
    <cellStyle name="Millares 174 2 5 2 12" xfId="9448" xr:uid="{F03DAB16-F036-4D25-83B9-7D61B0C87D6F}"/>
    <cellStyle name="Millares 174 2 5 2 2" xfId="673" xr:uid="{1325FE7D-96ED-4B0B-A5F8-B569A2E48A3B}"/>
    <cellStyle name="Millares 174 2 5 2 2 2" xfId="1201" xr:uid="{36EE8599-5575-4B0C-A738-A00F78A1F8E1}"/>
    <cellStyle name="Millares 174 2 5 2 2 2 2" xfId="2518" xr:uid="{3AE3E043-11E5-425E-BDBD-C5004F0A8381}"/>
    <cellStyle name="Millares 174 2 5 2 2 2 2 2" xfId="6766" xr:uid="{1AFF94C0-46B4-4CEA-B489-4D88CCA26B9F}"/>
    <cellStyle name="Millares 174 2 5 2 2 2 3" xfId="4362" xr:uid="{1103D37A-EA6C-49C3-9102-54E933DB3143}"/>
    <cellStyle name="Millares 174 2 5 2 2 2 3 2" xfId="8605" xr:uid="{5A9EF004-0819-46BA-BBF7-DC0C7EF643CC}"/>
    <cellStyle name="Millares 174 2 5 2 2 2 4" xfId="5449" xr:uid="{AFC5D05D-85C0-40D0-9020-4924F1CA3225}"/>
    <cellStyle name="Millares 174 2 5 2 2 3" xfId="1991" xr:uid="{0B0AC380-5461-4E4D-8F01-B457CFE22DBD}"/>
    <cellStyle name="Millares 174 2 5 2 2 3 2" xfId="6239" xr:uid="{41268C8C-3C01-4EBE-AEFE-DC48EF682296}"/>
    <cellStyle name="Millares 174 2 5 2 2 4" xfId="3835" xr:uid="{B81F7566-5A24-4EDE-9FAE-BAE4FB845F32}"/>
    <cellStyle name="Millares 174 2 5 2 2 4 2" xfId="8078" xr:uid="{69CD9460-8EAA-49D5-8194-CBA3E5C8D757}"/>
    <cellStyle name="Millares 174 2 5 2 2 5" xfId="4922" xr:uid="{2DAC47BE-A943-4B3A-A9DA-E115E035FACA}"/>
    <cellStyle name="Millares 174 2 5 2 3" xfId="938" xr:uid="{F3B21227-AA09-4B54-8F48-94D84B2C6329}"/>
    <cellStyle name="Millares 174 2 5 2 3 2" xfId="2255" xr:uid="{BA56B6F7-5F82-4E3B-970A-A327CDDF658C}"/>
    <cellStyle name="Millares 174 2 5 2 3 2 2" xfId="6503" xr:uid="{7B1C5B02-D105-43D4-A844-AE41BDA7D0D6}"/>
    <cellStyle name="Millares 174 2 5 2 3 3" xfId="4099" xr:uid="{DA89FCA9-3AFE-4286-89D6-7862A0F52675}"/>
    <cellStyle name="Millares 174 2 5 2 3 3 2" xfId="8342" xr:uid="{D642ACC7-F87A-442B-9DC5-3075FC6A51E6}"/>
    <cellStyle name="Millares 174 2 5 2 3 4" xfId="5186" xr:uid="{17282F82-6F9B-470B-B76F-9875010C0BFC}"/>
    <cellStyle name="Millares 174 2 5 2 4" xfId="1466" xr:uid="{8427C46E-ACA4-47B3-9854-A298C9A4BA4E}"/>
    <cellStyle name="Millares 174 2 5 2 4 2" xfId="2783" xr:uid="{B7F209F3-0DD2-4256-B40D-4BF618C1BE61}"/>
    <cellStyle name="Millares 174 2 5 2 4 2 2" xfId="7031" xr:uid="{1F1DD588-112B-4957-A4AE-A18637DB4EBB}"/>
    <cellStyle name="Millares 174 2 5 2 4 3" xfId="5714" xr:uid="{A0441944-7343-4834-ACB1-81303B944709}"/>
    <cellStyle name="Millares 174 2 5 2 5" xfId="1728" xr:uid="{79797E43-CD73-46AE-9EBF-5B4009806015}"/>
    <cellStyle name="Millares 174 2 5 2 5 2" xfId="5976" xr:uid="{40299C4C-834C-4D90-8AEA-58EEF37D9134}"/>
    <cellStyle name="Millares 174 2 5 2 6" xfId="3051" xr:uid="{40F6C8F1-D6EC-4A0C-AB85-A77CB63CE372}"/>
    <cellStyle name="Millares 174 2 5 2 6 2" xfId="7294" xr:uid="{FED10F90-4C88-4C32-AB3D-7E7CFEEE65C4}"/>
    <cellStyle name="Millares 174 2 5 2 7" xfId="3311" xr:uid="{578D64FC-5D54-4EE8-BAB2-8C1958771440}"/>
    <cellStyle name="Millares 174 2 5 2 7 2" xfId="7554" xr:uid="{AA2D4D17-4300-49A5-A0A6-27A512ABD13C}"/>
    <cellStyle name="Millares 174 2 5 2 8" xfId="3572" xr:uid="{AF950650-6BCA-413E-AB15-7213DC0840D3}"/>
    <cellStyle name="Millares 174 2 5 2 8 2" xfId="7815" xr:uid="{DDDC38AE-D7EB-4BCE-83A4-1FB7F685EBA7}"/>
    <cellStyle name="Millares 174 2 5 2 9" xfId="4640" xr:uid="{C89F2701-B9AB-4ACD-8189-143BFC4C4159}"/>
    <cellStyle name="Millares 174 2 5 3" xfId="557" xr:uid="{F12981DC-8F72-4D5F-91C3-FF8401EA0E57}"/>
    <cellStyle name="Millares 174 2 5 3 2" xfId="1085" xr:uid="{A799463B-53A0-414D-AB9E-1533BA2EE2D1}"/>
    <cellStyle name="Millares 174 2 5 3 2 2" xfId="2402" xr:uid="{93C7245B-FEA1-4B19-A976-A88D21AC3D82}"/>
    <cellStyle name="Millares 174 2 5 3 2 2 2" xfId="6650" xr:uid="{B548365A-739C-4EF3-9FBB-D3992AEA3A64}"/>
    <cellStyle name="Millares 174 2 5 3 2 3" xfId="4246" xr:uid="{16013AE2-6A8E-4C84-8C16-7AEE344B212B}"/>
    <cellStyle name="Millares 174 2 5 3 2 3 2" xfId="8489" xr:uid="{E63C9F90-1D8B-4C82-A482-0EF61F367475}"/>
    <cellStyle name="Millares 174 2 5 3 2 4" xfId="5333" xr:uid="{343015FE-CE70-4C43-9979-DA7B422EEDFF}"/>
    <cellStyle name="Millares 174 2 5 3 3" xfId="1875" xr:uid="{E163070F-7A81-4F8A-9B7E-15E0412A2DA7}"/>
    <cellStyle name="Millares 174 2 5 3 3 2" xfId="6123" xr:uid="{6DEED7B9-F686-43C6-8D69-27E08912025B}"/>
    <cellStyle name="Millares 174 2 5 3 4" xfId="3719" xr:uid="{D0098AB6-3477-48C9-A700-261FB90B5803}"/>
    <cellStyle name="Millares 174 2 5 3 4 2" xfId="7962" xr:uid="{22A388F4-52B7-40C0-B04B-77F61695A0C3}"/>
    <cellStyle name="Millares 174 2 5 3 5" xfId="4806" xr:uid="{9D2E8AA9-FECE-4CA9-93EF-0A2F9CAA271F}"/>
    <cellStyle name="Millares 174 2 5 4" xfId="822" xr:uid="{A2F663C4-24E0-4760-868F-06A5645D3184}"/>
    <cellStyle name="Millares 174 2 5 4 2" xfId="2139" xr:uid="{72E5EE5F-252D-4ABB-AEEC-EC1D683A5006}"/>
    <cellStyle name="Millares 174 2 5 4 2 2" xfId="6387" xr:uid="{594592CC-6AF2-4828-AB29-D4678147853C}"/>
    <cellStyle name="Millares 174 2 5 4 3" xfId="3983" xr:uid="{5E2CA79D-3566-4659-83BE-EF058C182255}"/>
    <cellStyle name="Millares 174 2 5 4 3 2" xfId="8226" xr:uid="{D995B32D-FFE4-4DCC-B123-775D6C5BA4C2}"/>
    <cellStyle name="Millares 174 2 5 4 4" xfId="5070" xr:uid="{23876FE2-AF53-450F-8CCA-01418F0B1441}"/>
    <cellStyle name="Millares 174 2 5 5" xfId="1350" xr:uid="{358795F7-3AAE-4B36-A3CD-4436163F30DA}"/>
    <cellStyle name="Millares 174 2 5 5 2" xfId="2667" xr:uid="{0CE9F18F-21D7-4DE3-AA4B-90730D2A02EE}"/>
    <cellStyle name="Millares 174 2 5 5 2 2" xfId="6915" xr:uid="{0A87B66C-D450-4C3C-9F61-150D0DEF4D3E}"/>
    <cellStyle name="Millares 174 2 5 5 3" xfId="5598" xr:uid="{77CEFDAE-D007-430A-9261-6FD903132A52}"/>
    <cellStyle name="Millares 174 2 5 6" xfId="1612" xr:uid="{2164A5B5-6BC9-4A64-A681-BD6EB4B72816}"/>
    <cellStyle name="Millares 174 2 5 6 2" xfId="5860" xr:uid="{B1F8ED3D-011A-401F-A070-4653B36B7993}"/>
    <cellStyle name="Millares 174 2 5 7" xfId="2935" xr:uid="{62A303FD-6D7E-4979-A6F6-DCE6752F858E}"/>
    <cellStyle name="Millares 174 2 5 7 2" xfId="7178" xr:uid="{718E3B0C-01A8-4164-A5A8-06B488A0C08B}"/>
    <cellStyle name="Millares 174 2 5 8" xfId="3195" xr:uid="{C37C1225-41D8-4905-9436-9FE4261A7067}"/>
    <cellStyle name="Millares 174 2 5 8 2" xfId="7438" xr:uid="{147037AC-ECFA-44BF-86CB-CED91A7A9185}"/>
    <cellStyle name="Millares 174 2 5 9" xfId="3456" xr:uid="{1D525E39-8292-4532-A8C1-2F454D2EFAB6}"/>
    <cellStyle name="Millares 174 2 5 9 2" xfId="7699" xr:uid="{B62FF1FE-2EDF-49BD-82F2-25CB4567C0E6}"/>
    <cellStyle name="Millares 174 2 6" xfId="141" xr:uid="{6383EA43-6B3A-4FEE-B9FD-DB4661236A13}"/>
    <cellStyle name="Millares 174 2 6 10" xfId="8695" xr:uid="{26FE3953-BA57-41B8-9DCA-C9AF5AEF4B3C}"/>
    <cellStyle name="Millares 174 2 6 11" xfId="8956" xr:uid="{9DEFBB20-D6E4-4697-9309-569AB137BBD1}"/>
    <cellStyle name="Millares 174 2 6 12" xfId="9222" xr:uid="{C40E2603-220E-410B-B449-DFF79FD9A145}"/>
    <cellStyle name="Millares 174 2 6 2" xfId="449" xr:uid="{54660196-4B44-49BE-94C3-5AF750DD3A05}"/>
    <cellStyle name="Millares 174 2 6 2 2" xfId="977" xr:uid="{3ADE597F-D4EA-449B-847E-14D5B62CB5D5}"/>
    <cellStyle name="Millares 174 2 6 2 2 2" xfId="2294" xr:uid="{96722F2B-5BFC-46B0-BFD0-41B667E02872}"/>
    <cellStyle name="Millares 174 2 6 2 2 2 2" xfId="6542" xr:uid="{A67A6B33-8D1D-48D4-88B3-8B02AFF36DE2}"/>
    <cellStyle name="Millares 174 2 6 2 2 3" xfId="4138" xr:uid="{565935BD-A3E7-4B8D-B346-06A468E05533}"/>
    <cellStyle name="Millares 174 2 6 2 2 3 2" xfId="8381" xr:uid="{79954BBF-D00E-4386-993B-1ECBCE19F09B}"/>
    <cellStyle name="Millares 174 2 6 2 2 4" xfId="5225" xr:uid="{9318AF7F-0F0E-4C24-833A-C7F92C91CDFB}"/>
    <cellStyle name="Millares 174 2 6 2 3" xfId="1767" xr:uid="{864BE170-FA87-4DCF-98CE-3390113CC434}"/>
    <cellStyle name="Millares 174 2 6 2 3 2" xfId="6015" xr:uid="{DFC943F1-48FC-45C2-867D-979A8B80FCA9}"/>
    <cellStyle name="Millares 174 2 6 2 4" xfId="3611" xr:uid="{D5B29901-35CC-4DDF-8E97-F7AF0776DFFF}"/>
    <cellStyle name="Millares 174 2 6 2 4 2" xfId="7854" xr:uid="{252FD789-78EC-4844-B2F5-A81D155937E0}"/>
    <cellStyle name="Millares 174 2 6 2 5" xfId="4698" xr:uid="{16FB4E39-7689-4CF3-BE46-39B5A0E56004}"/>
    <cellStyle name="Millares 174 2 6 3" xfId="713" xr:uid="{CAD6C013-3C6D-4A13-8665-A1C70646FCAA}"/>
    <cellStyle name="Millares 174 2 6 3 2" xfId="2030" xr:uid="{D77FC702-1124-45B5-A7CD-DBCCABC8EAF5}"/>
    <cellStyle name="Millares 174 2 6 3 2 2" xfId="6278" xr:uid="{AEBE37F6-4836-4FE0-8709-984B43A91A6F}"/>
    <cellStyle name="Millares 174 2 6 3 3" xfId="3874" xr:uid="{78219E9E-E9A3-44DF-8817-02F9732CAF20}"/>
    <cellStyle name="Millares 174 2 6 3 3 2" xfId="8117" xr:uid="{6FA8FEA6-6088-4B32-9CF8-A47A611ED5FE}"/>
    <cellStyle name="Millares 174 2 6 3 4" xfId="4961" xr:uid="{CDB4B9BB-4EE5-4D1D-8486-8928D1129879}"/>
    <cellStyle name="Millares 174 2 6 4" xfId="1241" xr:uid="{E8C18196-B331-467D-BB0B-0A03373931B7}"/>
    <cellStyle name="Millares 174 2 6 4 2" xfId="2558" xr:uid="{CEEE6A2E-19E2-4252-8294-28956345F582}"/>
    <cellStyle name="Millares 174 2 6 4 2 2" xfId="6806" xr:uid="{22CE281C-C029-4430-AECD-EC41F61F9FBE}"/>
    <cellStyle name="Millares 174 2 6 4 3" xfId="5489" xr:uid="{150878B7-C80E-4B00-AC69-A7CD4BC5BFBB}"/>
    <cellStyle name="Millares 174 2 6 5" xfId="1504" xr:uid="{75E94CE9-898A-4F81-82E4-DF36E03FFEF5}"/>
    <cellStyle name="Millares 174 2 6 5 2" xfId="5752" xr:uid="{B80CEF18-F988-42A9-8888-6ECB9B0BB1EA}"/>
    <cellStyle name="Millares 174 2 6 6" xfId="2825" xr:uid="{5C6FA1DF-BE80-4ABA-87B4-A5FAE4A93D7A}"/>
    <cellStyle name="Millares 174 2 6 6 2" xfId="7070" xr:uid="{84725F4B-A5FB-4120-A8EB-A4435B86C32F}"/>
    <cellStyle name="Millares 174 2 6 7" xfId="3086" xr:uid="{83DB6C4F-C7BD-469E-831E-6571C6CC741D}"/>
    <cellStyle name="Millares 174 2 6 7 2" xfId="7329" xr:uid="{753ACC55-7023-461E-B687-97F2CEF772A5}"/>
    <cellStyle name="Millares 174 2 6 8" xfId="3348" xr:uid="{8DD5FC7C-8023-4743-B855-3D2306A8C14B}"/>
    <cellStyle name="Millares 174 2 6 8 2" xfId="7591" xr:uid="{D39D5A68-FFB1-40B8-B588-BB96A0EA42B3}"/>
    <cellStyle name="Millares 174 2 6 9" xfId="4408" xr:uid="{34CB78F0-C900-4A03-981B-393807CCF9DC}"/>
    <cellStyle name="Millares 174 2 7" xfId="128" xr:uid="{4235FBD4-1F51-4399-B8D0-75A959667754}"/>
    <cellStyle name="Millares 174 2 7 10" xfId="8683" xr:uid="{8A99C9BF-4792-4147-9648-87913A126E92}"/>
    <cellStyle name="Millares 174 2 7 11" xfId="8944" xr:uid="{0C31C555-EEB6-4220-A51C-9B3732025744}"/>
    <cellStyle name="Millares 174 2 7 12" xfId="9210" xr:uid="{A0911AD4-2FE0-4B9F-9467-0C0802951D75}"/>
    <cellStyle name="Millares 174 2 7 2" xfId="437" xr:uid="{18D32454-9777-4891-B792-1E873025BA9A}"/>
    <cellStyle name="Millares 174 2 7 2 2" xfId="965" xr:uid="{EE85772E-43F4-4473-BFDF-663F0B5B456A}"/>
    <cellStyle name="Millares 174 2 7 2 2 2" xfId="2282" xr:uid="{FD06F78E-E179-4C89-AD5B-1BA48D0268BA}"/>
    <cellStyle name="Millares 174 2 7 2 2 2 2" xfId="6530" xr:uid="{780FDE1A-ACC4-4E28-8F8A-96642DD77DBA}"/>
    <cellStyle name="Millares 174 2 7 2 2 3" xfId="4126" xr:uid="{E5988C9A-EAA9-400E-8FDF-F11378D53FAF}"/>
    <cellStyle name="Millares 174 2 7 2 2 3 2" xfId="8369" xr:uid="{8A341032-B4A0-45EA-82AF-D04E90BEBE63}"/>
    <cellStyle name="Millares 174 2 7 2 2 4" xfId="5213" xr:uid="{852BFFCF-FD2F-47F9-BCEE-4422BD45FF7B}"/>
    <cellStyle name="Millares 174 2 7 2 3" xfId="1755" xr:uid="{CF072503-8969-40A5-B223-498CEB9EFBD5}"/>
    <cellStyle name="Millares 174 2 7 2 3 2" xfId="6003" xr:uid="{A8367C4D-1958-4705-81DD-6938260E9AED}"/>
    <cellStyle name="Millares 174 2 7 2 4" xfId="3599" xr:uid="{3F5C3A01-DD4A-4E4D-A67E-5F1D4FF087CD}"/>
    <cellStyle name="Millares 174 2 7 2 4 2" xfId="7842" xr:uid="{484FD844-4DEB-4B39-973C-936170D8463A}"/>
    <cellStyle name="Millares 174 2 7 2 5" xfId="4686" xr:uid="{73887E27-1E2D-4A32-9B03-497E478ECA9C}"/>
    <cellStyle name="Millares 174 2 7 3" xfId="701" xr:uid="{BF967F70-E6F6-418C-B5B2-A7BA8E0B7671}"/>
    <cellStyle name="Millares 174 2 7 3 2" xfId="2018" xr:uid="{A8EB0F1F-4C28-4530-85D2-927B75E7B29A}"/>
    <cellStyle name="Millares 174 2 7 3 2 2" xfId="6266" xr:uid="{5AED2AB3-B447-4B6C-BE95-3E5F7ED64EB0}"/>
    <cellStyle name="Millares 174 2 7 3 3" xfId="3862" xr:uid="{97B639C5-09E8-4B4D-87AE-3E4D9139CEA1}"/>
    <cellStyle name="Millares 174 2 7 3 3 2" xfId="8105" xr:uid="{7F3B4F14-1679-4391-B3E2-E15B5F8E7656}"/>
    <cellStyle name="Millares 174 2 7 3 4" xfId="4949" xr:uid="{7B5DDB11-4546-4566-BAEC-9B6C057C3C3A}"/>
    <cellStyle name="Millares 174 2 7 4" xfId="1229" xr:uid="{3676D216-0EC0-4730-AA2E-C9A22AED6185}"/>
    <cellStyle name="Millares 174 2 7 4 2" xfId="2546" xr:uid="{35C92E3F-B9DB-4BCF-92E7-2298D5911694}"/>
    <cellStyle name="Millares 174 2 7 4 2 2" xfId="6794" xr:uid="{003D3CA1-EEAB-4F23-8A54-711D36A2D394}"/>
    <cellStyle name="Millares 174 2 7 4 3" xfId="5477" xr:uid="{5683A593-1EFC-45CA-827D-2C675FCE9DF5}"/>
    <cellStyle name="Millares 174 2 7 5" xfId="1492" xr:uid="{8589B032-D55F-4915-85C7-BD90054E1530}"/>
    <cellStyle name="Millares 174 2 7 5 2" xfId="5740" xr:uid="{5ABD4DBF-BD05-4497-A091-FEA9C686EC5A}"/>
    <cellStyle name="Millares 174 2 7 6" xfId="2813" xr:uid="{C7851B07-8746-49E9-A4AE-2B581907E694}"/>
    <cellStyle name="Millares 174 2 7 6 2" xfId="7058" xr:uid="{5C233F2C-EBE2-405B-83DE-FFDB5EFDB658}"/>
    <cellStyle name="Millares 174 2 7 7" xfId="3074" xr:uid="{5F4C5449-6215-426B-BFDE-C7A36B49390F}"/>
    <cellStyle name="Millares 174 2 7 7 2" xfId="7317" xr:uid="{FC39B71B-88E3-4B91-975B-1BF0B56B25DB}"/>
    <cellStyle name="Millares 174 2 7 8" xfId="3336" xr:uid="{1BF60BF3-8A36-4198-A69F-2538607FC0A3}"/>
    <cellStyle name="Millares 174 2 7 8 2" xfId="7579" xr:uid="{C5E1D9CB-580B-4E85-9B88-98F675F31B6A}"/>
    <cellStyle name="Millares 174 2 7 9" xfId="4396" xr:uid="{5433A029-CBA9-43BB-9BB9-0C1178D0732A}"/>
    <cellStyle name="Millares 174 2 8" xfId="8648" xr:uid="{66293C9B-9581-4BC6-9C14-CA9B9577C790}"/>
    <cellStyle name="Millares 18" xfId="191" xr:uid="{4D73A9B3-CFA0-4765-8949-541877C17E38}"/>
    <cellStyle name="Millares 18 10" xfId="4439" xr:uid="{64A60C21-10AC-4ADB-B1C9-883C94A89E05}"/>
    <cellStyle name="Millares 18 11" xfId="8723" xr:uid="{65393F02-051C-477D-9D73-EC41190D97B7}"/>
    <cellStyle name="Millares 18 12" xfId="8984" xr:uid="{7DEEAFC6-3155-44F3-94A5-635225A5CF81}"/>
    <cellStyle name="Millares 18 13" xfId="9251" xr:uid="{BA46D39D-92F1-43A2-B0C0-0526861BD1FF}"/>
    <cellStyle name="Millares 18 2" xfId="330" xr:uid="{AFBA4DF8-3AB7-4BAE-BB0B-02D0846D653B}"/>
    <cellStyle name="Millares 18 2 10" xfId="8839" xr:uid="{54012C7B-FA51-49FE-95F1-6613B9C6ED85}"/>
    <cellStyle name="Millares 18 2 11" xfId="9101" xr:uid="{B2248ADD-17B7-415A-B69C-A2C3F5015241}"/>
    <cellStyle name="Millares 18 2 12" xfId="9368" xr:uid="{22891183-FB6B-440E-B1D4-8B98D91E1503}"/>
    <cellStyle name="Millares 18 2 2" xfId="593" xr:uid="{89AEB3CB-55B6-4230-A503-C9EB72842AF6}"/>
    <cellStyle name="Millares 18 2 2 2" xfId="1121" xr:uid="{F351877E-21FD-4486-9581-77A6A42CF670}"/>
    <cellStyle name="Millares 18 2 2 2 2" xfId="2438" xr:uid="{A8381541-4827-42EB-A372-EADD2A132A50}"/>
    <cellStyle name="Millares 18 2 2 2 2 2" xfId="6686" xr:uid="{2BE95F10-D1DF-4C87-8AB4-493065C2203B}"/>
    <cellStyle name="Millares 18 2 2 2 3" xfId="4282" xr:uid="{3052DF97-DD36-4680-B488-2A3A8B19E39A}"/>
    <cellStyle name="Millares 18 2 2 2 3 2" xfId="8525" xr:uid="{F2EA3CBA-E437-4B24-8CA0-A15D4A5BCF68}"/>
    <cellStyle name="Millares 18 2 2 2 4" xfId="5369" xr:uid="{1104F5BA-812D-4220-8716-FAF8274E166A}"/>
    <cellStyle name="Millares 18 2 2 3" xfId="1911" xr:uid="{3C4AAF3D-FA9B-4EB4-9AB1-89CCD6AA8492}"/>
    <cellStyle name="Millares 18 2 2 3 2" xfId="6159" xr:uid="{FD6EF85A-001C-4314-B7C2-538E85D2F360}"/>
    <cellStyle name="Millares 18 2 2 4" xfId="3755" xr:uid="{18168F08-2F1D-415A-A866-04DB0C634C41}"/>
    <cellStyle name="Millares 18 2 2 4 2" xfId="7998" xr:uid="{A8447491-F804-4954-A281-282225686991}"/>
    <cellStyle name="Millares 18 2 2 5" xfId="4842" xr:uid="{7EFD05E7-EF17-46CF-B90B-3DEB3DC231DA}"/>
    <cellStyle name="Millares 18 2 3" xfId="858" xr:uid="{58174B8E-C029-4C47-8593-B06029F6F0A9}"/>
    <cellStyle name="Millares 18 2 3 2" xfId="2175" xr:uid="{D4937BBC-6B4C-470E-B504-1751DFF9B5F2}"/>
    <cellStyle name="Millares 18 2 3 2 2" xfId="6423" xr:uid="{DECB0DCC-5BC6-4B8C-A110-F537A943F511}"/>
    <cellStyle name="Millares 18 2 3 3" xfId="4019" xr:uid="{A2458B37-05BB-4145-936A-63908A7A31D5}"/>
    <cellStyle name="Millares 18 2 3 3 2" xfId="8262" xr:uid="{37EAA2E7-FE8F-4C05-A628-9E34013F0CDB}"/>
    <cellStyle name="Millares 18 2 3 4" xfId="5106" xr:uid="{31BD9F6B-5FA1-46D4-A063-107564D7AD4A}"/>
    <cellStyle name="Millares 18 2 4" xfId="1386" xr:uid="{B93FFEB9-3A73-4B1B-8316-8ADCBEA89B98}"/>
    <cellStyle name="Millares 18 2 4 2" xfId="2703" xr:uid="{57FA31E4-BEAE-44A8-8276-0F6A9D68C341}"/>
    <cellStyle name="Millares 18 2 4 2 2" xfId="6951" xr:uid="{CBC206CB-670F-4037-BB2B-328DA9F841CF}"/>
    <cellStyle name="Millares 18 2 4 3" xfId="5634" xr:uid="{E10DA5BF-1549-47C0-A673-3AD49D734715}"/>
    <cellStyle name="Millares 18 2 5" xfId="1648" xr:uid="{79DF0AF4-B19D-4474-B8BA-9996788DFEEE}"/>
    <cellStyle name="Millares 18 2 5 2" xfId="5896" xr:uid="{A04C29D5-3017-4CA3-B220-480C22AAAC4F}"/>
    <cellStyle name="Millares 18 2 6" xfId="2971" xr:uid="{70B8329C-F036-42C8-B184-0D60C0E16DB5}"/>
    <cellStyle name="Millares 18 2 6 2" xfId="7214" xr:uid="{DA0333D7-C4F6-4E00-BD3D-CBBF8FA54DAF}"/>
    <cellStyle name="Millares 18 2 7" xfId="3231" xr:uid="{EE33242F-B4A1-4B0B-A1C9-3F46D54A9CF0}"/>
    <cellStyle name="Millares 18 2 7 2" xfId="7474" xr:uid="{2E403D08-7B93-46F9-AE06-1CAF3917366F}"/>
    <cellStyle name="Millares 18 2 8" xfId="3492" xr:uid="{FF7E8EE3-7B3A-46E6-B48A-0379B6CD52D8}"/>
    <cellStyle name="Millares 18 2 8 2" xfId="7735" xr:uid="{E2885525-CF3A-46A3-AF80-4E818C109C67}"/>
    <cellStyle name="Millares 18 2 9" xfId="4560" xr:uid="{F9AFED4D-E928-44E4-8219-F38FC9911C94}"/>
    <cellStyle name="Millares 18 3" xfId="477" xr:uid="{564609B2-A4AD-48CC-9E84-9705BF260347}"/>
    <cellStyle name="Millares 18 3 2" xfId="1005" xr:uid="{E9CDA029-73A9-4B38-AD8D-A4C1FB82A9BD}"/>
    <cellStyle name="Millares 18 3 2 2" xfId="2322" xr:uid="{011B94FD-5AEE-49A0-AECE-610459AB6667}"/>
    <cellStyle name="Millares 18 3 2 2 2" xfId="6570" xr:uid="{803DB33F-6875-4B23-A23A-FE938C43B5DE}"/>
    <cellStyle name="Millares 18 3 2 3" xfId="4166" xr:uid="{AE7C3E8B-7A72-41AE-8AFD-DC9D7016246B}"/>
    <cellStyle name="Millares 18 3 2 3 2" xfId="8409" xr:uid="{DE82C95B-7902-4266-9365-0DF05A607A60}"/>
    <cellStyle name="Millares 18 3 2 4" xfId="5253" xr:uid="{BA4AD7F1-1D13-4BFE-BA1B-40E401EB0EB1}"/>
    <cellStyle name="Millares 18 3 3" xfId="1795" xr:uid="{35D40069-0F0F-4435-898A-336B6FE134F9}"/>
    <cellStyle name="Millares 18 3 3 2" xfId="6043" xr:uid="{263F2E2D-94C6-468A-99B2-E12FD1EE547F}"/>
    <cellStyle name="Millares 18 3 4" xfId="3639" xr:uid="{63887A3A-51D7-4216-808E-721CBC97D3A4}"/>
    <cellStyle name="Millares 18 3 4 2" xfId="7882" xr:uid="{ECF5CA4E-9B5E-4B41-8720-5D0D49FDA057}"/>
    <cellStyle name="Millares 18 3 5" xfId="4726" xr:uid="{7B3DC63C-0921-49FB-AE92-EA6F916C7FA9}"/>
    <cellStyle name="Millares 18 4" xfId="741" xr:uid="{11CBF6BD-E75E-4258-A109-E910C49059DA}"/>
    <cellStyle name="Millares 18 4 2" xfId="2058" xr:uid="{3EE6F746-2B21-4ADE-B4FB-4F460729E71F}"/>
    <cellStyle name="Millares 18 4 2 2" xfId="6306" xr:uid="{F7BBE85D-E95E-469A-8030-D78CC9A8CF0C}"/>
    <cellStyle name="Millares 18 4 3" xfId="3902" xr:uid="{9114B390-73E2-4EE2-AAD1-D48A03DF6B4C}"/>
    <cellStyle name="Millares 18 4 3 2" xfId="8145" xr:uid="{6AA0FCB5-61FE-4A7D-8FB6-4D6DC31CCFE4}"/>
    <cellStyle name="Millares 18 4 4" xfId="4989" xr:uid="{2946C264-2192-4B52-93DF-D52C73E599E7}"/>
    <cellStyle name="Millares 18 5" xfId="1269" xr:uid="{E154B792-AC85-4230-B84E-41719602522A}"/>
    <cellStyle name="Millares 18 5 2" xfId="2586" xr:uid="{38109AC8-9789-46EF-8689-ECEAF34C9059}"/>
    <cellStyle name="Millares 18 5 2 2" xfId="6834" xr:uid="{AD03DA6B-48E7-4121-A954-1FF07D04BAF4}"/>
    <cellStyle name="Millares 18 5 3" xfId="5517" xr:uid="{A95ADBC6-201D-4BC3-AE54-08DC24CD82B1}"/>
    <cellStyle name="Millares 18 6" xfId="1532" xr:uid="{9F2F4244-6393-4B89-93CA-09705E15203A}"/>
    <cellStyle name="Millares 18 6 2" xfId="5780" xr:uid="{043437CF-FEB0-4265-A05D-74548DF54956}"/>
    <cellStyle name="Millares 18 7" xfId="2854" xr:uid="{8DDB8A55-E0A9-4EEA-9AA1-6F7CD9A5F0FF}"/>
    <cellStyle name="Millares 18 7 2" xfId="7098" xr:uid="{10A76FFF-0F3B-4670-815B-C349082AF62C}"/>
    <cellStyle name="Millares 18 8" xfId="3114" xr:uid="{E6BD957D-2962-4E3E-812D-79B7629C65A6}"/>
    <cellStyle name="Millares 18 8 2" xfId="7357" xr:uid="{0FF2A0AD-D96A-4420-8641-82AF22F8FAA8}"/>
    <cellStyle name="Millares 18 9" xfId="3376" xr:uid="{6CC1C53D-4EE3-452A-A83E-C5FD4B78BC31}"/>
    <cellStyle name="Millares 18 9 2" xfId="7619" xr:uid="{A9AAF642-BB42-49FA-8F71-D807A0D13617}"/>
    <cellStyle name="Millares 19" xfId="226" xr:uid="{1C0DB5EC-F6C9-4271-BEC8-2FA2BF73B7CB}"/>
    <cellStyle name="Millares 19 10" xfId="4474" xr:uid="{45E3E6DC-317C-4AB4-8E13-1E84B8F5B7C0}"/>
    <cellStyle name="Millares 19 11" xfId="8758" xr:uid="{B0AEF573-C2B0-4B77-9516-585F020B0C53}"/>
    <cellStyle name="Millares 19 12" xfId="9019" xr:uid="{0AEB2113-978C-4A76-AB05-865EB5EDA726}"/>
    <cellStyle name="Millares 19 13" xfId="9286" xr:uid="{427C9778-8BE7-41D4-9BC8-B92502569C35}"/>
    <cellStyle name="Millares 19 2" xfId="365" xr:uid="{DD70E440-3F5E-4388-9AF4-869F013516A0}"/>
    <cellStyle name="Millares 19 2 10" xfId="8874" xr:uid="{713B6486-CCE2-4FBC-A79C-9FE0A5874347}"/>
    <cellStyle name="Millares 19 2 11" xfId="9136" xr:uid="{C0B7E973-F0AE-4812-9344-F5B655E90D44}"/>
    <cellStyle name="Millares 19 2 12" xfId="9403" xr:uid="{C92F1AF9-7EE5-417E-A9EF-FEE3E090E2C1}"/>
    <cellStyle name="Millares 19 2 2" xfId="628" xr:uid="{676A2471-DCE6-416C-B0D5-47D20753E2A4}"/>
    <cellStyle name="Millares 19 2 2 2" xfId="1156" xr:uid="{BF113D13-5511-408E-9F33-513170B9FE83}"/>
    <cellStyle name="Millares 19 2 2 2 2" xfId="2473" xr:uid="{F09BB717-0E06-47B6-962B-667455AD7E0A}"/>
    <cellStyle name="Millares 19 2 2 2 2 2" xfId="6721" xr:uid="{AC12F14B-6A44-4DCE-A667-43093FBF10B5}"/>
    <cellStyle name="Millares 19 2 2 2 3" xfId="4317" xr:uid="{F29B8B35-7B78-4B75-8CD1-5A6552A7B6F6}"/>
    <cellStyle name="Millares 19 2 2 2 3 2" xfId="8560" xr:uid="{C6F3D382-1CA4-4808-904C-E4B33310BD98}"/>
    <cellStyle name="Millares 19 2 2 2 4" xfId="5404" xr:uid="{9D04804D-2495-4DFF-B266-A82BF1A9C861}"/>
    <cellStyle name="Millares 19 2 2 3" xfId="1946" xr:uid="{F76695BB-23A1-4D62-9410-2B7B6A654709}"/>
    <cellStyle name="Millares 19 2 2 3 2" xfId="6194" xr:uid="{08B47ED2-3561-4D3E-A6BF-2BF104695251}"/>
    <cellStyle name="Millares 19 2 2 4" xfId="3790" xr:uid="{A3777555-BA89-411F-BC6F-DD8583279BE5}"/>
    <cellStyle name="Millares 19 2 2 4 2" xfId="8033" xr:uid="{E11FAC1F-54D0-4692-8651-354F064956CD}"/>
    <cellStyle name="Millares 19 2 2 5" xfId="4877" xr:uid="{A3215D05-0A60-4606-A087-495EF8DFEDFB}"/>
    <cellStyle name="Millares 19 2 3" xfId="893" xr:uid="{0771DA38-65C4-480F-BBDA-DD10C0470E6F}"/>
    <cellStyle name="Millares 19 2 3 2" xfId="2210" xr:uid="{3F862758-F9BA-4B9C-9421-DECABFA66C09}"/>
    <cellStyle name="Millares 19 2 3 2 2" xfId="6458" xr:uid="{D8B8528D-514D-421E-A028-67AD4F36BF1B}"/>
    <cellStyle name="Millares 19 2 3 3" xfId="4054" xr:uid="{E6C2DC88-DBD2-408A-9FF0-BA91867156EE}"/>
    <cellStyle name="Millares 19 2 3 3 2" xfId="8297" xr:uid="{9DD3D6FA-3838-47F3-BDD4-36AA8E975798}"/>
    <cellStyle name="Millares 19 2 3 4" xfId="5141" xr:uid="{D043EFD6-5FB1-4B97-86EE-9B40F7957A19}"/>
    <cellStyle name="Millares 19 2 4" xfId="1421" xr:uid="{FC2190EA-4F84-444E-A4A1-BBFD7005D292}"/>
    <cellStyle name="Millares 19 2 4 2" xfId="2738" xr:uid="{3EDCE734-E24D-479F-9F94-2300E56E60E6}"/>
    <cellStyle name="Millares 19 2 4 2 2" xfId="6986" xr:uid="{712A45DB-650D-4DA5-97C6-013A584110F0}"/>
    <cellStyle name="Millares 19 2 4 3" xfId="5669" xr:uid="{311453B7-5351-419B-A5A0-04B35DDA73FA}"/>
    <cellStyle name="Millares 19 2 5" xfId="1683" xr:uid="{0C3E8C20-3876-45A2-B1EA-31F4012914FC}"/>
    <cellStyle name="Millares 19 2 5 2" xfId="5931" xr:uid="{3AA85B4F-C46C-4C5E-8A1A-E4A129F0284D}"/>
    <cellStyle name="Millares 19 2 6" xfId="3006" xr:uid="{9803435C-04DC-433F-B49B-A0CC7FD7AE3C}"/>
    <cellStyle name="Millares 19 2 6 2" xfId="7249" xr:uid="{D6B3484E-422E-491E-A3B9-ADB74DED5124}"/>
    <cellStyle name="Millares 19 2 7" xfId="3266" xr:uid="{6C7408F1-E144-42C4-86C5-244587B89A46}"/>
    <cellStyle name="Millares 19 2 7 2" xfId="7509" xr:uid="{7D5C3B94-730C-46E3-82B0-1CA725659A84}"/>
    <cellStyle name="Millares 19 2 8" xfId="3527" xr:uid="{575B4D02-7556-499F-8FB0-42768ADD1583}"/>
    <cellStyle name="Millares 19 2 8 2" xfId="7770" xr:uid="{FC4449D2-AA34-4CB5-B9B9-5BE883DF3D0B}"/>
    <cellStyle name="Millares 19 2 9" xfId="4595" xr:uid="{C03FC374-F2C2-4AB2-B90D-4A08A9A105CB}"/>
    <cellStyle name="Millares 19 3" xfId="512" xr:uid="{072C2BB7-D631-44C1-93FB-C24921961326}"/>
    <cellStyle name="Millares 19 3 2" xfId="1040" xr:uid="{61BC0671-EEEE-4801-BE4D-768FBAA98054}"/>
    <cellStyle name="Millares 19 3 2 2" xfId="2357" xr:uid="{25C6F403-622D-46B7-8EC1-D1D69D1A5366}"/>
    <cellStyle name="Millares 19 3 2 2 2" xfId="6605" xr:uid="{45D27183-26E4-4038-8F83-727794928B49}"/>
    <cellStyle name="Millares 19 3 2 3" xfId="4201" xr:uid="{99EB06F1-69EE-44C0-953A-F261A11F9E14}"/>
    <cellStyle name="Millares 19 3 2 3 2" xfId="8444" xr:uid="{8F745A00-7ECF-49B0-B472-C78CD90DE2C7}"/>
    <cellStyle name="Millares 19 3 2 4" xfId="5288" xr:uid="{FB57C6B4-1A1C-4333-B123-0EF54E80AB1B}"/>
    <cellStyle name="Millares 19 3 3" xfId="1830" xr:uid="{25801863-2048-453F-B740-566D24E8D942}"/>
    <cellStyle name="Millares 19 3 3 2" xfId="6078" xr:uid="{CE947397-68C8-4D02-9CBD-607B2BCC68C9}"/>
    <cellStyle name="Millares 19 3 4" xfId="3674" xr:uid="{622D6216-5D4A-4688-84DA-DD8ADB8CB616}"/>
    <cellStyle name="Millares 19 3 4 2" xfId="7917" xr:uid="{F06FA5C8-4EDC-4567-B6EF-B8C7C98DCAC6}"/>
    <cellStyle name="Millares 19 3 5" xfId="4761" xr:uid="{C3B0AE66-9ACE-47EA-B9BC-C2911AE9AFEA}"/>
    <cellStyle name="Millares 19 4" xfId="776" xr:uid="{515C162A-4A0F-4953-808F-14EE46FF4C0D}"/>
    <cellStyle name="Millares 19 4 2" xfId="2093" xr:uid="{373D3AFA-75D2-411C-8AAD-B9600DD67B66}"/>
    <cellStyle name="Millares 19 4 2 2" xfId="6341" xr:uid="{058795DB-80ED-41E2-AE7C-CBDB6AFED360}"/>
    <cellStyle name="Millares 19 4 3" xfId="3937" xr:uid="{F27E3805-3BE0-41A8-B80B-44ADEA79F269}"/>
    <cellStyle name="Millares 19 4 3 2" xfId="8180" xr:uid="{3D106E03-15D4-4D9B-8816-85F1B8DE7ED1}"/>
    <cellStyle name="Millares 19 4 4" xfId="5024" xr:uid="{E3C39934-567B-4AF3-9205-5D9621594A92}"/>
    <cellStyle name="Millares 19 5" xfId="1304" xr:uid="{0ACB0D56-79FD-4E42-8DD5-3634D0E9253C}"/>
    <cellStyle name="Millares 19 5 2" xfId="2621" xr:uid="{9083E9C5-A2EA-481F-AF36-039B8310AFF4}"/>
    <cellStyle name="Millares 19 5 2 2" xfId="6869" xr:uid="{4D2564E8-C174-43CB-AD78-28A238DF28C1}"/>
    <cellStyle name="Millares 19 5 3" xfId="5552" xr:uid="{B08E7B2C-86AD-4CC9-B369-E1D9F4B5AA5F}"/>
    <cellStyle name="Millares 19 6" xfId="1567" xr:uid="{4ADE1F2D-2A36-45DC-B214-F1BD082B3882}"/>
    <cellStyle name="Millares 19 6 2" xfId="5815" xr:uid="{9C93B306-F25A-4A4F-8F6D-4A51BB6C9E9B}"/>
    <cellStyle name="Millares 19 7" xfId="2889" xr:uid="{E51FC319-A2B7-4A5B-BC14-30BBA6E80B0E}"/>
    <cellStyle name="Millares 19 7 2" xfId="7133" xr:uid="{675F9F1E-AD42-4335-B3BC-0F4C7C93664D}"/>
    <cellStyle name="Millares 19 8" xfId="3149" xr:uid="{5B4AB720-1E2A-4939-9591-8463354CA6A2}"/>
    <cellStyle name="Millares 19 8 2" xfId="7392" xr:uid="{C469EF62-DDC3-45F5-97BD-FE01C584FF52}"/>
    <cellStyle name="Millares 19 9" xfId="3411" xr:uid="{CB734096-AA3F-48C0-AC53-04081B8F3EBA}"/>
    <cellStyle name="Millares 19 9 2" xfId="7654" xr:uid="{E17A2F4F-8820-4C22-A632-7D4C9C17C287}"/>
    <cellStyle name="Millares 2" xfId="7" xr:uid="{00000000-0005-0000-0000-000006000000}"/>
    <cellStyle name="Millares 2 10" xfId="104" xr:uid="{7183D0C4-F177-46FA-A8B1-DACF57E01074}"/>
    <cellStyle name="Millares 2 11" xfId="120" xr:uid="{DA94872D-0001-43B5-910E-901FB23B3615}"/>
    <cellStyle name="Millares 2 11 10" xfId="8675" xr:uid="{F7FF1D27-9AC5-4314-B31B-B2719045BA9E}"/>
    <cellStyle name="Millares 2 11 11" xfId="8936" xr:uid="{A84CF545-9A12-4124-860C-5FCD1112F36E}"/>
    <cellStyle name="Millares 2 11 12" xfId="9202" xr:uid="{CE1E63B7-B4A2-424F-B238-D733C9575902}"/>
    <cellStyle name="Millares 2 11 2" xfId="429" xr:uid="{AA25B997-E75F-4204-A4D9-FF65BC33FE85}"/>
    <cellStyle name="Millares 2 11 2 2" xfId="957" xr:uid="{03D75F0A-2BA0-4FB2-ADF2-4DA48AD13C05}"/>
    <cellStyle name="Millares 2 11 2 2 2" xfId="2274" xr:uid="{D71E2D2F-B53D-40EB-8578-77641DC759E3}"/>
    <cellStyle name="Millares 2 11 2 2 2 2" xfId="6522" xr:uid="{29B9298D-8816-4C2C-B5D7-BE260BEFF92F}"/>
    <cellStyle name="Millares 2 11 2 2 3" xfId="4118" xr:uid="{2E0D72FC-5C9E-40FD-9F39-6BBE2CEE36EA}"/>
    <cellStyle name="Millares 2 11 2 2 3 2" xfId="8361" xr:uid="{67F0ADA7-1434-4FE6-BE82-B195DE312508}"/>
    <cellStyle name="Millares 2 11 2 2 4" xfId="5205" xr:uid="{9347FE40-2343-4EB4-9B2F-7EC9FDD6D7C9}"/>
    <cellStyle name="Millares 2 11 2 3" xfId="1747" xr:uid="{359BFCDD-5524-4693-8B73-A396437271D8}"/>
    <cellStyle name="Millares 2 11 2 3 2" xfId="5995" xr:uid="{2E615A3D-8A51-4816-A624-75C600EE4A2D}"/>
    <cellStyle name="Millares 2 11 2 4" xfId="3591" xr:uid="{87CD54B5-19E8-4AA8-AD17-EE33F877FC63}"/>
    <cellStyle name="Millares 2 11 2 4 2" xfId="7834" xr:uid="{F3920399-F7EA-47AE-9966-AB6F796CC8D3}"/>
    <cellStyle name="Millares 2 11 2 5" xfId="4678" xr:uid="{A3137768-5F61-4934-B1C5-E60CFAB8A303}"/>
    <cellStyle name="Millares 2 11 3" xfId="693" xr:uid="{0FADA594-A994-4A3F-83E2-E69093FBAFDE}"/>
    <cellStyle name="Millares 2 11 3 2" xfId="2010" xr:uid="{7452F4D5-BB38-4D36-B59B-259F6B9638EE}"/>
    <cellStyle name="Millares 2 11 3 2 2" xfId="6258" xr:uid="{9C166684-DCC2-42D1-A0EF-F1DA1019C5A2}"/>
    <cellStyle name="Millares 2 11 3 3" xfId="3854" xr:uid="{E8CD342A-E5C6-4BF6-A895-9E894C7E2D8C}"/>
    <cellStyle name="Millares 2 11 3 3 2" xfId="8097" xr:uid="{FCD2109E-86CF-4143-AD11-E1DF6F073773}"/>
    <cellStyle name="Millares 2 11 3 4" xfId="4941" xr:uid="{AF4B90BB-1AFF-4CF4-BD09-5C19B96F8BED}"/>
    <cellStyle name="Millares 2 11 4" xfId="1221" xr:uid="{AB12065D-4668-4613-A09C-89929320CCC3}"/>
    <cellStyle name="Millares 2 11 4 2" xfId="2538" xr:uid="{90B65F42-4C16-4154-9A4F-4948E35C399A}"/>
    <cellStyle name="Millares 2 11 4 2 2" xfId="6786" xr:uid="{D09275EF-C367-45D1-8F8A-2BCE24EDEC7B}"/>
    <cellStyle name="Millares 2 11 4 3" xfId="5469" xr:uid="{2F218D80-0781-475A-BA8C-F1C3B16792C8}"/>
    <cellStyle name="Millares 2 11 5" xfId="1484" xr:uid="{BF869D26-1AB1-46D3-8705-5ED59AF092C3}"/>
    <cellStyle name="Millares 2 11 5 2" xfId="5732" xr:uid="{9DD2C1B2-6532-40F4-940D-2A2DA76332AE}"/>
    <cellStyle name="Millares 2 11 6" xfId="2805" xr:uid="{9D48D4D9-8B86-463E-AF4F-A56974B435C2}"/>
    <cellStyle name="Millares 2 11 6 2" xfId="7050" xr:uid="{A9DD4BC0-BCF9-4EB4-BCCD-75D4975DDDCE}"/>
    <cellStyle name="Millares 2 11 7" xfId="3066" xr:uid="{38C55DED-DB33-4F25-8AD4-70059289F9E4}"/>
    <cellStyle name="Millares 2 11 7 2" xfId="7309" xr:uid="{2E21F0B7-2B2A-4126-B097-7D05062494C8}"/>
    <cellStyle name="Millares 2 11 8" xfId="3328" xr:uid="{D6BB0530-BC06-4565-AA4B-5AEC9804B21E}"/>
    <cellStyle name="Millares 2 11 8 2" xfId="7571" xr:uid="{E87136FB-0073-48AB-83AD-079934105E19}"/>
    <cellStyle name="Millares 2 11 9" xfId="4388" xr:uid="{DAC4A255-FAC8-45A8-A112-24FD86D82F75}"/>
    <cellStyle name="Millares 2 12" xfId="14" xr:uid="{8CB3B87D-FF12-49B5-A82F-8685C417B9D9}"/>
    <cellStyle name="Millares 2 2" xfId="90" xr:uid="{4C2B0322-49A3-4F47-B4ED-7FB41F157B87}"/>
    <cellStyle name="Millares 2 2 2" xfId="105" xr:uid="{EEB2071E-4726-4FB9-9F5D-79FD55BE70A8}"/>
    <cellStyle name="Millares 2 2 2 10" xfId="3064" xr:uid="{CB8DAE3E-1B05-4470-A327-C461CEBC7DC3}"/>
    <cellStyle name="Millares 2 2 2 10 2" xfId="7307" xr:uid="{8AD09D05-F4D4-401A-AE35-E82567CC3F49}"/>
    <cellStyle name="Millares 2 2 2 11" xfId="3325" xr:uid="{710718BC-5C46-4F52-B55D-A804E71EC8E2}"/>
    <cellStyle name="Millares 2 2 2 11 2" xfId="7568" xr:uid="{44A7A908-06DA-43DB-90DC-AC2CF8F6CB44}"/>
    <cellStyle name="Millares 2 2 2 12" xfId="4386" xr:uid="{9F9802F1-A714-4A90-B0E9-F655B92F4797}"/>
    <cellStyle name="Millares 2 2 2 13" xfId="8673" xr:uid="{3BB35929-6A18-4428-9539-CE4993C5B768}"/>
    <cellStyle name="Millares 2 2 2 14" xfId="8934" xr:uid="{1BC9A5C6-0BD4-4BA2-8774-077FED26B541}"/>
    <cellStyle name="Millares 2 2 2 15" xfId="9200" xr:uid="{D0FB63DF-7953-4973-BC14-EBCFDA68ECAC}"/>
    <cellStyle name="Millares 2 2 2 2" xfId="217" xr:uid="{F1A76B2F-D276-4D07-A626-34EFAB2CB5E7}"/>
    <cellStyle name="Millares 2 2 2 2 10" xfId="4465" xr:uid="{5B364957-C64D-416E-A6FC-4A84076B956A}"/>
    <cellStyle name="Millares 2 2 2 2 11" xfId="8749" xr:uid="{C4F9A620-BA87-4F02-B654-F6D0B8E57369}"/>
    <cellStyle name="Millares 2 2 2 2 12" xfId="9010" xr:uid="{0FB27B03-C991-4FD5-8594-50306CC75B08}"/>
    <cellStyle name="Millares 2 2 2 2 13" xfId="9277" xr:uid="{7C331708-1442-4D6E-AB79-BEEBD5229928}"/>
    <cellStyle name="Millares 2 2 2 2 2" xfId="356" xr:uid="{965D61CE-CAA8-4544-94B4-F0DB68C5934B}"/>
    <cellStyle name="Millares 2 2 2 2 2 10" xfId="8865" xr:uid="{33C4EB39-F10D-40E5-8D4A-5CD35CAD28A8}"/>
    <cellStyle name="Millares 2 2 2 2 2 11" xfId="9127" xr:uid="{9CB5307C-9851-4118-B0E6-50C5A30EA9F2}"/>
    <cellStyle name="Millares 2 2 2 2 2 12" xfId="9394" xr:uid="{63713CC1-F429-4715-B7D2-F6B8BBF7752C}"/>
    <cellStyle name="Millares 2 2 2 2 2 2" xfId="619" xr:uid="{F3A62929-C6A4-48AF-A1FA-B97993CFA148}"/>
    <cellStyle name="Millares 2 2 2 2 2 2 2" xfId="1147" xr:uid="{EA3F741D-04B0-41B0-93E6-9C2C198FB00C}"/>
    <cellStyle name="Millares 2 2 2 2 2 2 2 2" xfId="2464" xr:uid="{DEED254D-EDB0-43BC-8AE9-57A18A867E3F}"/>
    <cellStyle name="Millares 2 2 2 2 2 2 2 2 2" xfId="6712" xr:uid="{FF59BF8D-A701-4EC2-A669-A4D5785499A0}"/>
    <cellStyle name="Millares 2 2 2 2 2 2 2 3" xfId="4308" xr:uid="{FE46169A-E98F-4C91-A211-809FD3BF4811}"/>
    <cellStyle name="Millares 2 2 2 2 2 2 2 3 2" xfId="8551" xr:uid="{2F738706-5501-4B0B-BE90-A34D756B3071}"/>
    <cellStyle name="Millares 2 2 2 2 2 2 2 4" xfId="5395" xr:uid="{061CD1AA-C6DD-4EC3-B123-37E348086D44}"/>
    <cellStyle name="Millares 2 2 2 2 2 2 3" xfId="1937" xr:uid="{B1E7364A-8216-437D-BE9F-7213D2FA42F5}"/>
    <cellStyle name="Millares 2 2 2 2 2 2 3 2" xfId="6185" xr:uid="{F894B604-E42A-4A95-A55B-5B3EC7A9988E}"/>
    <cellStyle name="Millares 2 2 2 2 2 2 4" xfId="3781" xr:uid="{C1F20D13-E1A3-48C8-A34B-63C0B1B0A06E}"/>
    <cellStyle name="Millares 2 2 2 2 2 2 4 2" xfId="8024" xr:uid="{98C433D5-6D64-41E0-BEF9-03ACC2CFB4C8}"/>
    <cellStyle name="Millares 2 2 2 2 2 2 5" xfId="4868" xr:uid="{6ED74E6A-91C0-4AAF-BDB8-53F190B5B0AB}"/>
    <cellStyle name="Millares 2 2 2 2 2 3" xfId="884" xr:uid="{A55F5A46-3CF5-46F6-AB11-CD0B9229F057}"/>
    <cellStyle name="Millares 2 2 2 2 2 3 2" xfId="2201" xr:uid="{F4C2359E-DEAE-4429-A784-C9387C761C97}"/>
    <cellStyle name="Millares 2 2 2 2 2 3 2 2" xfId="6449" xr:uid="{6DC86B60-7699-46D7-A600-DF712A76CB49}"/>
    <cellStyle name="Millares 2 2 2 2 2 3 3" xfId="4045" xr:uid="{597B5C3D-D54D-4596-9D56-FB99C8B5866E}"/>
    <cellStyle name="Millares 2 2 2 2 2 3 3 2" xfId="8288" xr:uid="{FE9EACDD-6552-4DC5-8242-D999EDB6490F}"/>
    <cellStyle name="Millares 2 2 2 2 2 3 4" xfId="5132" xr:uid="{BD4B4A3A-7E0C-498E-8095-35132F29B1D0}"/>
    <cellStyle name="Millares 2 2 2 2 2 4" xfId="1412" xr:uid="{42D96350-55C7-44CF-9EE5-14534145BBFA}"/>
    <cellStyle name="Millares 2 2 2 2 2 4 2" xfId="2729" xr:uid="{0C0B4F60-9702-44EE-BB44-D0851B2188F8}"/>
    <cellStyle name="Millares 2 2 2 2 2 4 2 2" xfId="6977" xr:uid="{9F07FB59-16B8-4D7B-BC91-51AAA752699D}"/>
    <cellStyle name="Millares 2 2 2 2 2 4 3" xfId="5660" xr:uid="{424AF588-21D1-40D5-877F-C7080DC126E8}"/>
    <cellStyle name="Millares 2 2 2 2 2 5" xfId="1674" xr:uid="{D5CACD23-43C1-4D82-B5CD-FB7E03A6B07F}"/>
    <cellStyle name="Millares 2 2 2 2 2 5 2" xfId="5922" xr:uid="{B7B6C898-21E1-4D51-8D9E-0F23F2699EF8}"/>
    <cellStyle name="Millares 2 2 2 2 2 6" xfId="2997" xr:uid="{D18E9C7A-66C8-4F50-8DBA-BF1376DC89ED}"/>
    <cellStyle name="Millares 2 2 2 2 2 6 2" xfId="7240" xr:uid="{43866E59-9689-4807-B70B-ACC1993B2F0D}"/>
    <cellStyle name="Millares 2 2 2 2 2 7" xfId="3257" xr:uid="{3463D48A-81D7-42DF-89CF-80193FCBFD81}"/>
    <cellStyle name="Millares 2 2 2 2 2 7 2" xfId="7500" xr:uid="{64B8ADBB-71BA-4ECC-A5AB-F926519CFCAF}"/>
    <cellStyle name="Millares 2 2 2 2 2 8" xfId="3518" xr:uid="{F3A70438-2E28-4C02-A385-CB0273498731}"/>
    <cellStyle name="Millares 2 2 2 2 2 8 2" xfId="7761" xr:uid="{FBB028C0-4C5E-480E-97B5-550AAAA9C6FC}"/>
    <cellStyle name="Millares 2 2 2 2 2 9" xfId="4586" xr:uid="{DF6A8917-F0A6-4A45-B988-DAC2EFEBB81D}"/>
    <cellStyle name="Millares 2 2 2 2 3" xfId="503" xr:uid="{F352B14D-6E94-473F-B12E-4C4173184A12}"/>
    <cellStyle name="Millares 2 2 2 2 3 2" xfId="1031" xr:uid="{3A124E27-F1A7-4598-A6A8-1B0C35B35074}"/>
    <cellStyle name="Millares 2 2 2 2 3 2 2" xfId="2348" xr:uid="{581F9EEB-FCFC-4D33-BF6E-E61EE47D2D09}"/>
    <cellStyle name="Millares 2 2 2 2 3 2 2 2" xfId="6596" xr:uid="{EC70FA5D-CAD4-44ED-ACDD-40BD5805C50E}"/>
    <cellStyle name="Millares 2 2 2 2 3 2 3" xfId="4192" xr:uid="{E922A6F3-804B-4C91-A5CB-7D3105EDA68E}"/>
    <cellStyle name="Millares 2 2 2 2 3 2 3 2" xfId="8435" xr:uid="{69B56372-621C-4D29-A91A-60F3CB853B64}"/>
    <cellStyle name="Millares 2 2 2 2 3 2 4" xfId="5279" xr:uid="{AC70DC38-9B57-4A77-8BFA-C5F8DF125A9C}"/>
    <cellStyle name="Millares 2 2 2 2 3 3" xfId="1821" xr:uid="{C6B5EEC8-0439-4595-A7A8-DD2BDFAF987B}"/>
    <cellStyle name="Millares 2 2 2 2 3 3 2" xfId="6069" xr:uid="{FB62869E-8475-4E15-B4A4-630C202F854E}"/>
    <cellStyle name="Millares 2 2 2 2 3 4" xfId="3665" xr:uid="{15898F68-BFC2-450D-8CF4-926F61F33EB4}"/>
    <cellStyle name="Millares 2 2 2 2 3 4 2" xfId="7908" xr:uid="{765FFE60-6E2D-431A-903C-0006E2FF5C8B}"/>
    <cellStyle name="Millares 2 2 2 2 3 5" xfId="4752" xr:uid="{9932D599-3662-4C0B-BD97-179AC09F1813}"/>
    <cellStyle name="Millares 2 2 2 2 4" xfId="767" xr:uid="{A96D14A0-4B20-4AC0-8C41-07A6B4B6EB21}"/>
    <cellStyle name="Millares 2 2 2 2 4 2" xfId="2084" xr:uid="{A46F7D4B-7FAD-447E-BB26-0603537A109B}"/>
    <cellStyle name="Millares 2 2 2 2 4 2 2" xfId="6332" xr:uid="{6F7BADB6-4D9C-4AC7-8DC1-39F975DC6AE5}"/>
    <cellStyle name="Millares 2 2 2 2 4 3" xfId="3928" xr:uid="{F08CBD59-EEB3-4EEA-B9E7-60220BDC7096}"/>
    <cellStyle name="Millares 2 2 2 2 4 3 2" xfId="8171" xr:uid="{6DFA4944-81B5-4843-BDFE-EBD975463720}"/>
    <cellStyle name="Millares 2 2 2 2 4 4" xfId="5015" xr:uid="{222A9B33-ED89-4F64-9892-323446E856F8}"/>
    <cellStyle name="Millares 2 2 2 2 5" xfId="1295" xr:uid="{4AF45FA7-763B-446E-8C16-5E12954945AA}"/>
    <cellStyle name="Millares 2 2 2 2 5 2" xfId="2612" xr:uid="{CB5433C4-ED86-4703-9BC2-CD91AF529B5B}"/>
    <cellStyle name="Millares 2 2 2 2 5 2 2" xfId="6860" xr:uid="{181D599F-C5B2-429D-9621-25FFA328BD4D}"/>
    <cellStyle name="Millares 2 2 2 2 5 3" xfId="5543" xr:uid="{FDC6AA23-983A-4942-A99C-7A3B8786CB68}"/>
    <cellStyle name="Millares 2 2 2 2 6" xfId="1558" xr:uid="{36A5D1C3-9EB6-4D4E-BE99-52C399F13630}"/>
    <cellStyle name="Millares 2 2 2 2 6 2" xfId="5806" xr:uid="{60FC2ADC-39DF-407F-8405-82282730BE01}"/>
    <cellStyle name="Millares 2 2 2 2 7" xfId="2880" xr:uid="{AD4BB7A1-1207-41E6-BB5A-41DAC3380E6C}"/>
    <cellStyle name="Millares 2 2 2 2 7 2" xfId="7124" xr:uid="{90D8DAD2-1744-43B8-9A34-49DE6EBF003F}"/>
    <cellStyle name="Millares 2 2 2 2 8" xfId="3140" xr:uid="{CD61811D-17CC-47C3-BC0D-3B9912ABEA6A}"/>
    <cellStyle name="Millares 2 2 2 2 8 2" xfId="7383" xr:uid="{BA4B4C9D-794A-4118-864E-D13576617CAE}"/>
    <cellStyle name="Millares 2 2 2 2 9" xfId="3402" xr:uid="{FAB1EED0-2328-4E41-8BBE-762791D65AD9}"/>
    <cellStyle name="Millares 2 2 2 2 9 2" xfId="7645" xr:uid="{508ADB6D-E71B-4CB8-9C4A-DCF04BC8D9F4}"/>
    <cellStyle name="Millares 2 2 2 3" xfId="319" xr:uid="{CADE7355-E7A0-444D-9850-34D829BCBA13}"/>
    <cellStyle name="Millares 2 2 2 3 10" xfId="8828" xr:uid="{FA148B04-83C3-4F26-A218-2693347A801A}"/>
    <cellStyle name="Millares 2 2 2 3 11" xfId="9090" xr:uid="{78F4F67D-EDD0-4D3F-B1B4-447B3CDB2911}"/>
    <cellStyle name="Millares 2 2 2 3 12" xfId="9357" xr:uid="{D2624B71-89D3-4797-995E-C1FCBA03F9AB}"/>
    <cellStyle name="Millares 2 2 2 3 2" xfId="582" xr:uid="{215E8981-CBE1-43E7-8082-956ECEDA3F42}"/>
    <cellStyle name="Millares 2 2 2 3 2 2" xfId="1110" xr:uid="{B3571D6F-6943-48F0-8C0D-B2E8AE01E29D}"/>
    <cellStyle name="Millares 2 2 2 3 2 2 2" xfId="2427" xr:uid="{9F684D73-A9B7-4C11-9B24-F7C368482736}"/>
    <cellStyle name="Millares 2 2 2 3 2 2 2 2" xfId="6675" xr:uid="{4710DF08-DB46-4C1F-844F-D361C37B528A}"/>
    <cellStyle name="Millares 2 2 2 3 2 2 3" xfId="4271" xr:uid="{F50D491E-D9F9-4197-B6E8-E6E0A27AA5F5}"/>
    <cellStyle name="Millares 2 2 2 3 2 2 3 2" xfId="8514" xr:uid="{F3B15890-ECA1-4D30-B7FE-9EB702AD8F3E}"/>
    <cellStyle name="Millares 2 2 2 3 2 2 4" xfId="5358" xr:uid="{22564BC8-F83C-49A2-B02A-BB144D869808}"/>
    <cellStyle name="Millares 2 2 2 3 2 3" xfId="1900" xr:uid="{123EB1F0-FD5B-4B7C-8AE8-D683A8B8EAA3}"/>
    <cellStyle name="Millares 2 2 2 3 2 3 2" xfId="6148" xr:uid="{1BD5AAF5-BEED-405A-95FF-5853342366F2}"/>
    <cellStyle name="Millares 2 2 2 3 2 4" xfId="3744" xr:uid="{6FDFA22A-8863-461F-BBCC-3D87F0A56B24}"/>
    <cellStyle name="Millares 2 2 2 3 2 4 2" xfId="7987" xr:uid="{5F9838CA-AD60-4037-948A-7FB7C9316FA3}"/>
    <cellStyle name="Millares 2 2 2 3 2 5" xfId="4831" xr:uid="{5A9D70A3-4C56-49BD-9192-336EF349489E}"/>
    <cellStyle name="Millares 2 2 2 3 3" xfId="847" xr:uid="{655FE5B4-95C9-44FA-90CD-BE172CE13245}"/>
    <cellStyle name="Millares 2 2 2 3 3 2" xfId="2164" xr:uid="{BB266D3F-118B-499A-A9E2-2E5234F6CF2F}"/>
    <cellStyle name="Millares 2 2 2 3 3 2 2" xfId="6412" xr:uid="{EE5CA22A-6C3E-41B1-BF91-3CA0C96687B5}"/>
    <cellStyle name="Millares 2 2 2 3 3 3" xfId="4008" xr:uid="{0FF8DD25-4D91-400C-8D2F-4C6F19FA1380}"/>
    <cellStyle name="Millares 2 2 2 3 3 3 2" xfId="8251" xr:uid="{7592B804-EA8B-42D0-AEC6-BA4012B6350C}"/>
    <cellStyle name="Millares 2 2 2 3 3 4" xfId="5095" xr:uid="{0526F5B3-66C1-4D04-AC6B-EA0F6CC3A6F2}"/>
    <cellStyle name="Millares 2 2 2 3 4" xfId="1375" xr:uid="{6AFE56C4-A4EA-4656-95FA-9360AA44BD4E}"/>
    <cellStyle name="Millares 2 2 2 3 4 2" xfId="2692" xr:uid="{DD2236F7-5473-4E4D-8471-85AD9935E023}"/>
    <cellStyle name="Millares 2 2 2 3 4 2 2" xfId="6940" xr:uid="{C1587CD0-302F-4CBE-A657-16E14015A9EF}"/>
    <cellStyle name="Millares 2 2 2 3 4 3" xfId="5623" xr:uid="{D4F596E2-DBA0-4DDD-861C-D2FABBE910DE}"/>
    <cellStyle name="Millares 2 2 2 3 5" xfId="1637" xr:uid="{EF390982-B4D8-4E7B-B5B7-43629AA65C12}"/>
    <cellStyle name="Millares 2 2 2 3 5 2" xfId="5885" xr:uid="{B3BF7558-159B-4529-8905-F8102A8B8DEB}"/>
    <cellStyle name="Millares 2 2 2 3 6" xfId="2960" xr:uid="{80AF55CC-FD4A-4FAC-B0B7-8E0023F50FA6}"/>
    <cellStyle name="Millares 2 2 2 3 6 2" xfId="7203" xr:uid="{902BA442-1FB4-41C5-9CD6-486FAE23BB19}"/>
    <cellStyle name="Millares 2 2 2 3 7" xfId="3220" xr:uid="{443B01B4-D678-4DD8-94C8-5C95ACF74ED4}"/>
    <cellStyle name="Millares 2 2 2 3 7 2" xfId="7463" xr:uid="{261345DF-88B5-4943-9587-4467D275A784}"/>
    <cellStyle name="Millares 2 2 2 3 8" xfId="3481" xr:uid="{180E5A48-D661-4493-B87B-4223FEDCA59D}"/>
    <cellStyle name="Millares 2 2 2 3 8 2" xfId="7724" xr:uid="{D9D054D2-EBCB-4945-B905-9A5A07333249}"/>
    <cellStyle name="Millares 2 2 2 3 9" xfId="4549" xr:uid="{2E1DAC13-F56A-4429-BA0E-1DC6DC0C48D1}"/>
    <cellStyle name="Millares 2 2 2 4" xfId="179" xr:uid="{AD135996-2BAC-4DA1-BAA1-E23827F5044F}"/>
    <cellStyle name="Millares 2 2 2 4 10" xfId="8712" xr:uid="{669F9671-90DC-4F09-B352-64DD0717CAB8}"/>
    <cellStyle name="Millares 2 2 2 4 11" xfId="8973" xr:uid="{FC6BDB5B-08BC-4151-ADEE-819FFAC15142}"/>
    <cellStyle name="Millares 2 2 2 4 12" xfId="9240" xr:uid="{95595D01-DA33-4E2D-827D-4F9D9288D991}"/>
    <cellStyle name="Millares 2 2 2 4 2" xfId="466" xr:uid="{CAD9EF63-283F-47EC-9333-44EA35ADD97A}"/>
    <cellStyle name="Millares 2 2 2 4 2 2" xfId="994" xr:uid="{14EA72F3-8B58-4A6C-8E79-7E25AD2067C8}"/>
    <cellStyle name="Millares 2 2 2 4 2 2 2" xfId="2311" xr:uid="{C448A7BE-E0E4-4874-B13D-F2CEAC2675DB}"/>
    <cellStyle name="Millares 2 2 2 4 2 2 2 2" xfId="6559" xr:uid="{6948A88E-4BD5-4399-8467-7273AF901799}"/>
    <cellStyle name="Millares 2 2 2 4 2 2 3" xfId="4155" xr:uid="{86FB2B40-827F-496E-B9CF-D3EE9FDAC674}"/>
    <cellStyle name="Millares 2 2 2 4 2 2 3 2" xfId="8398" xr:uid="{46923FD3-40EB-4D61-8058-C2AF39C8F172}"/>
    <cellStyle name="Millares 2 2 2 4 2 2 4" xfId="5242" xr:uid="{A6AAD47D-2419-47F0-9EDA-479ABBEBAB6D}"/>
    <cellStyle name="Millares 2 2 2 4 2 3" xfId="1784" xr:uid="{E8E695F8-4D98-4418-9651-C2DC63B54A01}"/>
    <cellStyle name="Millares 2 2 2 4 2 3 2" xfId="6032" xr:uid="{EAE0BEDE-8E64-45A3-8877-FA61447E2AD0}"/>
    <cellStyle name="Millares 2 2 2 4 2 4" xfId="3628" xr:uid="{43BAC721-37C7-4F95-88ED-82A919F6AC36}"/>
    <cellStyle name="Millares 2 2 2 4 2 4 2" xfId="7871" xr:uid="{EA9EAF94-65C0-43BB-BDA2-CC4900FFC21B}"/>
    <cellStyle name="Millares 2 2 2 4 2 5" xfId="4715" xr:uid="{15792085-2507-4B43-9997-BE252A9D4A5D}"/>
    <cellStyle name="Millares 2 2 2 4 3" xfId="730" xr:uid="{0E9F0B45-8D3A-4EA7-93A7-E0D3F06BE7B3}"/>
    <cellStyle name="Millares 2 2 2 4 3 2" xfId="2047" xr:uid="{83E3D0F6-77AA-4EE3-9675-4E0621697214}"/>
    <cellStyle name="Millares 2 2 2 4 3 2 2" xfId="6295" xr:uid="{BB42EEBD-A114-4293-BE66-276C2AA47A35}"/>
    <cellStyle name="Millares 2 2 2 4 3 3" xfId="3891" xr:uid="{19D01F95-CA94-4311-87E5-E98C306C1F23}"/>
    <cellStyle name="Millares 2 2 2 4 3 3 2" xfId="8134" xr:uid="{FCD21C37-0F67-4499-8EE5-F3E213CA08CA}"/>
    <cellStyle name="Millares 2 2 2 4 3 4" xfId="4978" xr:uid="{10278139-602B-4269-866A-D4F46A030D00}"/>
    <cellStyle name="Millares 2 2 2 4 4" xfId="1258" xr:uid="{E0997595-ED5D-45EF-9C56-2E1C5573410E}"/>
    <cellStyle name="Millares 2 2 2 4 4 2" xfId="2575" xr:uid="{9566C3F9-0A16-476F-9E3E-F5D78226265A}"/>
    <cellStyle name="Millares 2 2 2 4 4 2 2" xfId="6823" xr:uid="{FF7B744A-C9C9-4EA6-81B2-C1E0AA950B08}"/>
    <cellStyle name="Millares 2 2 2 4 4 3" xfId="5506" xr:uid="{FC3B7EB7-9D3B-4C97-A24C-42E9C72F3DD1}"/>
    <cellStyle name="Millares 2 2 2 4 5" xfId="1521" xr:uid="{83CD491B-EE15-4A25-A4D5-2FBD2D62483E}"/>
    <cellStyle name="Millares 2 2 2 4 5 2" xfId="5769" xr:uid="{450363F2-D4D6-43B8-8CCB-66F323C8550E}"/>
    <cellStyle name="Millares 2 2 2 4 6" xfId="2843" xr:uid="{CA77EB9C-D99F-4567-B15B-8742981834BB}"/>
    <cellStyle name="Millares 2 2 2 4 6 2" xfId="7087" xr:uid="{6DBE9132-B516-40B3-A498-B3F39849B596}"/>
    <cellStyle name="Millares 2 2 2 4 7" xfId="3103" xr:uid="{82188D1D-C0D7-40BF-B927-840F0C0784E4}"/>
    <cellStyle name="Millares 2 2 2 4 7 2" xfId="7346" xr:uid="{A477AA3A-22E1-4DA6-A261-557E7533F26A}"/>
    <cellStyle name="Millares 2 2 2 4 8" xfId="3365" xr:uid="{0828C1BC-4B98-4B3F-83FD-5B62AE26A314}"/>
    <cellStyle name="Millares 2 2 2 4 8 2" xfId="7608" xr:uid="{78026252-F13B-4658-B802-FC897C8B5028}"/>
    <cellStyle name="Millares 2 2 2 4 9" xfId="4428" xr:uid="{5D4E08F8-5534-4FF8-80AA-039E8A679A40}"/>
    <cellStyle name="Millares 2 2 2 5" xfId="427" xr:uid="{019F9236-1508-4AA1-80DC-7742C1B8A937}"/>
    <cellStyle name="Millares 2 2 2 5 2" xfId="955" xr:uid="{FD5CD09C-5968-4C9B-BA40-AC4E18D2F019}"/>
    <cellStyle name="Millares 2 2 2 5 2 2" xfId="2272" xr:uid="{5883D113-0360-42A3-B22D-5B3BA3397FBD}"/>
    <cellStyle name="Millares 2 2 2 5 2 2 2" xfId="6520" xr:uid="{E8CDA216-A94A-47CF-A60E-87A6D8823B6E}"/>
    <cellStyle name="Millares 2 2 2 5 2 3" xfId="4116" xr:uid="{11F80A1A-8E1C-4FAC-BCD7-4A54921C6D3A}"/>
    <cellStyle name="Millares 2 2 2 5 2 3 2" xfId="8359" xr:uid="{6EC32540-8473-4E94-BF8D-3A669BE156BF}"/>
    <cellStyle name="Millares 2 2 2 5 2 4" xfId="5203" xr:uid="{4BFAA0BE-68BF-47AC-BAE1-4D33231FF3F2}"/>
    <cellStyle name="Millares 2 2 2 5 3" xfId="1745" xr:uid="{E5B21807-FDE9-4377-8814-750E3230D64D}"/>
    <cellStyle name="Millares 2 2 2 5 3 2" xfId="5993" xr:uid="{48D4CCDB-E8E9-420E-A7CD-98215EE44A27}"/>
    <cellStyle name="Millares 2 2 2 5 4" xfId="3589" xr:uid="{13722A94-E382-454B-8D3E-B0AD006A17DB}"/>
    <cellStyle name="Millares 2 2 2 5 4 2" xfId="7832" xr:uid="{B73AD94D-1038-4B5C-ADAA-E94418AA4522}"/>
    <cellStyle name="Millares 2 2 2 5 5" xfId="4676" xr:uid="{DEE1A10E-C859-4BD0-82A9-C69271B7B752}"/>
    <cellStyle name="Millares 2 2 2 6" xfId="691" xr:uid="{A892A4E7-4E8B-498A-9FD5-2C501A4E119E}"/>
    <cellStyle name="Millares 2 2 2 6 2" xfId="2008" xr:uid="{E5A71CE5-4BCB-45E5-9E50-D3E3D37D2FB5}"/>
    <cellStyle name="Millares 2 2 2 6 2 2" xfId="6256" xr:uid="{6020DC73-576C-4292-83D6-E8AEA1D99EF0}"/>
    <cellStyle name="Millares 2 2 2 6 3" xfId="3852" xr:uid="{8D5AF086-BA00-4DCE-8B88-D9A00E9B84A0}"/>
    <cellStyle name="Millares 2 2 2 6 3 2" xfId="8095" xr:uid="{E47126CE-F694-4D51-87F0-C674CF0A43F7}"/>
    <cellStyle name="Millares 2 2 2 6 4" xfId="4939" xr:uid="{80EB06B8-7C85-4512-85A6-4FFCDA28895A}"/>
    <cellStyle name="Millares 2 2 2 7" xfId="1219" xr:uid="{1E46BAF0-4196-4E1E-AFE6-4FAD63075903}"/>
    <cellStyle name="Millares 2 2 2 7 2" xfId="2536" xr:uid="{73B1B3E1-C645-43D9-B600-7C3572C73CEC}"/>
    <cellStyle name="Millares 2 2 2 7 2 2" xfId="6784" xr:uid="{1A6425AF-546E-4DC2-ADDA-AB31DE4F1EEE}"/>
    <cellStyle name="Millares 2 2 2 7 3" xfId="5467" xr:uid="{7F8B95DC-F4A2-435F-8825-F1055D7B38EF}"/>
    <cellStyle name="Millares 2 2 2 8" xfId="1482" xr:uid="{EBA2B7A6-60A6-4A54-ABFD-2C75823CB887}"/>
    <cellStyle name="Millares 2 2 2 8 2" xfId="5730" xr:uid="{557A4DE0-55CE-4179-8AC3-252E86B09247}"/>
    <cellStyle name="Millares 2 2 2 9" xfId="2803" xr:uid="{CBE68DE6-67A8-4E5A-A80E-2768015BAEAD}"/>
    <cellStyle name="Millares 2 2 2 9 2" xfId="7048" xr:uid="{FA0EA8E7-A15A-4879-9AA5-0079256C2916}"/>
    <cellStyle name="Millares 2 2 3" xfId="242" xr:uid="{961D25BB-4BE5-452C-B70C-15345B67FC05}"/>
    <cellStyle name="Millares 2 2 4" xfId="199" xr:uid="{F6F94B6A-2EFA-468C-8302-CDAC06366AD4}"/>
    <cellStyle name="Millares 2 2 4 10" xfId="4447" xr:uid="{546FF3C3-086A-43E6-8EAC-4C0803BE88AC}"/>
    <cellStyle name="Millares 2 2 4 11" xfId="8731" xr:uid="{6A5388A8-7DD0-4187-A321-DBC417085DE6}"/>
    <cellStyle name="Millares 2 2 4 12" xfId="8992" xr:uid="{86F7F521-B91F-4131-9136-1B681057DF12}"/>
    <cellStyle name="Millares 2 2 4 13" xfId="9259" xr:uid="{B03B0800-6A1E-415E-A57A-F54381C87F90}"/>
    <cellStyle name="Millares 2 2 4 2" xfId="338" xr:uid="{FEF20B1A-2699-489F-8A98-FF836BAE6EC3}"/>
    <cellStyle name="Millares 2 2 4 2 10" xfId="8847" xr:uid="{870B7116-F3C6-45CE-B15D-46CEE371311B}"/>
    <cellStyle name="Millares 2 2 4 2 11" xfId="9109" xr:uid="{6E98A477-BBA1-4A68-A4B5-5201DEBA882D}"/>
    <cellStyle name="Millares 2 2 4 2 12" xfId="9376" xr:uid="{997FE26A-7FEA-4C58-BF75-1507D943BF67}"/>
    <cellStyle name="Millares 2 2 4 2 2" xfId="601" xr:uid="{4B8FF775-26AB-4248-A041-AF4863B72F12}"/>
    <cellStyle name="Millares 2 2 4 2 2 2" xfId="1129" xr:uid="{C9E8977B-DFCE-4394-8B7A-7F1610B3F22F}"/>
    <cellStyle name="Millares 2 2 4 2 2 2 2" xfId="2446" xr:uid="{DB2B04C1-6AF9-4E02-88FD-BC134039AA89}"/>
    <cellStyle name="Millares 2 2 4 2 2 2 2 2" xfId="6694" xr:uid="{24B31937-68BA-4ADD-875B-680F16C9F38A}"/>
    <cellStyle name="Millares 2 2 4 2 2 2 3" xfId="4290" xr:uid="{E0B792B5-EEE1-4F83-BC68-FFE4E6EBA8A7}"/>
    <cellStyle name="Millares 2 2 4 2 2 2 3 2" xfId="8533" xr:uid="{4B173B75-E5F0-4A98-A0B5-77AD79825C32}"/>
    <cellStyle name="Millares 2 2 4 2 2 2 4" xfId="5377" xr:uid="{EAF09D44-77DF-4D3E-8BA4-AF646A8DE2D5}"/>
    <cellStyle name="Millares 2 2 4 2 2 3" xfId="1919" xr:uid="{6AFCA2D1-BB1E-41E5-843B-35ED92E74DAB}"/>
    <cellStyle name="Millares 2 2 4 2 2 3 2" xfId="6167" xr:uid="{B110DB0A-B9F5-4703-A627-11CDFA77F922}"/>
    <cellStyle name="Millares 2 2 4 2 2 4" xfId="3763" xr:uid="{977BBA4B-912C-447E-99A5-3379462C415E}"/>
    <cellStyle name="Millares 2 2 4 2 2 4 2" xfId="8006" xr:uid="{3DFD17C9-3AC3-4FDC-AA27-821C9B0A964C}"/>
    <cellStyle name="Millares 2 2 4 2 2 5" xfId="4850" xr:uid="{1C643AAD-AD8A-4F0C-B7E6-97687C69701A}"/>
    <cellStyle name="Millares 2 2 4 2 3" xfId="866" xr:uid="{FDDAF606-CB10-4F05-81A0-CEBB473C7F64}"/>
    <cellStyle name="Millares 2 2 4 2 3 2" xfId="2183" xr:uid="{42FACC9F-170F-42FF-8853-BF5C4351C164}"/>
    <cellStyle name="Millares 2 2 4 2 3 2 2" xfId="6431" xr:uid="{00D18906-EE42-4BCC-A503-013A3A584E61}"/>
    <cellStyle name="Millares 2 2 4 2 3 3" xfId="4027" xr:uid="{8C1F23B3-B154-465D-8EE8-38A1AD75D4D6}"/>
    <cellStyle name="Millares 2 2 4 2 3 3 2" xfId="8270" xr:uid="{5B55BD6D-14BB-48C7-B64F-8920E14CBD1A}"/>
    <cellStyle name="Millares 2 2 4 2 3 4" xfId="5114" xr:uid="{5EE491B6-7CF8-4B70-92C9-03B675798514}"/>
    <cellStyle name="Millares 2 2 4 2 4" xfId="1394" xr:uid="{B05287BC-0520-4783-8B8F-ACC90026F2FB}"/>
    <cellStyle name="Millares 2 2 4 2 4 2" xfId="2711" xr:uid="{14B297FE-DA3A-4B8F-A4EA-EED4C6CB300D}"/>
    <cellStyle name="Millares 2 2 4 2 4 2 2" xfId="6959" xr:uid="{5A7518BC-5060-4E7D-8753-F6ABE4433038}"/>
    <cellStyle name="Millares 2 2 4 2 4 3" xfId="5642" xr:uid="{1F9B2825-7864-44B5-82F7-062AE55DAA84}"/>
    <cellStyle name="Millares 2 2 4 2 5" xfId="1656" xr:uid="{E6F28301-1C2A-4E91-BACA-F2633F513487}"/>
    <cellStyle name="Millares 2 2 4 2 5 2" xfId="5904" xr:uid="{7F73605C-B2F8-4D57-AC01-C119192B1231}"/>
    <cellStyle name="Millares 2 2 4 2 6" xfId="2979" xr:uid="{4923C1BE-270A-482B-AD10-34EA7885735F}"/>
    <cellStyle name="Millares 2 2 4 2 6 2" xfId="7222" xr:uid="{5917E701-E19F-4DCB-9155-4973DA77B1A1}"/>
    <cellStyle name="Millares 2 2 4 2 7" xfId="3239" xr:uid="{225E5B4D-31A2-4F33-8DDB-4A1092D93B74}"/>
    <cellStyle name="Millares 2 2 4 2 7 2" xfId="7482" xr:uid="{29CAB29E-9927-4EFA-8068-E1229EBE5A12}"/>
    <cellStyle name="Millares 2 2 4 2 8" xfId="3500" xr:uid="{984CBAA8-8BC3-41A7-A50C-15225B407215}"/>
    <cellStyle name="Millares 2 2 4 2 8 2" xfId="7743" xr:uid="{3B657545-72DE-4877-893F-C6C25632F887}"/>
    <cellStyle name="Millares 2 2 4 2 9" xfId="4568" xr:uid="{08C8562B-4306-448C-BCF6-0D6F5ABE5438}"/>
    <cellStyle name="Millares 2 2 4 3" xfId="485" xr:uid="{EAB55B86-B515-407B-989B-3DC56AB93572}"/>
    <cellStyle name="Millares 2 2 4 3 2" xfId="1013" xr:uid="{703A487D-F716-4D22-BA3E-45803DC9778F}"/>
    <cellStyle name="Millares 2 2 4 3 2 2" xfId="2330" xr:uid="{C01F4C93-31F3-4BED-A8E3-D76CE55E91FC}"/>
    <cellStyle name="Millares 2 2 4 3 2 2 2" xfId="6578" xr:uid="{40FD93A2-7514-4672-AE3D-6469F9D1276B}"/>
    <cellStyle name="Millares 2 2 4 3 2 3" xfId="4174" xr:uid="{01C63312-81B9-4432-BAA1-9EAC05CA2ABA}"/>
    <cellStyle name="Millares 2 2 4 3 2 3 2" xfId="8417" xr:uid="{97C05371-88DF-4ABD-96B3-F7E8644E77E5}"/>
    <cellStyle name="Millares 2 2 4 3 2 4" xfId="5261" xr:uid="{DC3AA6A8-F375-47A1-A0A6-A377CD73F7A7}"/>
    <cellStyle name="Millares 2 2 4 3 3" xfId="1803" xr:uid="{E7CF0394-E5F8-4F80-82FC-C9FD1C883A33}"/>
    <cellStyle name="Millares 2 2 4 3 3 2" xfId="6051" xr:uid="{5EDBC276-644D-41E2-A755-5D299034A652}"/>
    <cellStyle name="Millares 2 2 4 3 4" xfId="3647" xr:uid="{0318843A-8917-4D1F-ADC8-63DE0E359812}"/>
    <cellStyle name="Millares 2 2 4 3 4 2" xfId="7890" xr:uid="{6C95CA30-59EC-4D99-8E95-562FE92DA94E}"/>
    <cellStyle name="Millares 2 2 4 3 5" xfId="4734" xr:uid="{2CC23029-1080-4474-B97B-9850059E68D7}"/>
    <cellStyle name="Millares 2 2 4 4" xfId="749" xr:uid="{89C75D10-6628-4B13-B215-8FE1EE783685}"/>
    <cellStyle name="Millares 2 2 4 4 2" xfId="2066" xr:uid="{97F902D5-47BB-4B87-965A-77CDD153D0AA}"/>
    <cellStyle name="Millares 2 2 4 4 2 2" xfId="6314" xr:uid="{A6188236-C6DD-4320-A69C-8176D1D6E5B1}"/>
    <cellStyle name="Millares 2 2 4 4 3" xfId="3910" xr:uid="{BB2350F2-5777-4592-A1ED-A66B9C9FE4A9}"/>
    <cellStyle name="Millares 2 2 4 4 3 2" xfId="8153" xr:uid="{F7DF0D57-CA88-46F0-B6F1-C03163E98F34}"/>
    <cellStyle name="Millares 2 2 4 4 4" xfId="4997" xr:uid="{01CE4861-9298-4DAE-BA36-DE89995C4A62}"/>
    <cellStyle name="Millares 2 2 4 5" xfId="1277" xr:uid="{A56550F9-2F45-4B30-BBB3-F05F38900130}"/>
    <cellStyle name="Millares 2 2 4 5 2" xfId="2594" xr:uid="{73D2B019-4CC3-425C-A03D-9B13E188E9B6}"/>
    <cellStyle name="Millares 2 2 4 5 2 2" xfId="6842" xr:uid="{A5C4EB5F-760E-4A94-939E-F1E29A0664E8}"/>
    <cellStyle name="Millares 2 2 4 5 3" xfId="5525" xr:uid="{B158D236-569E-4488-B867-73961BB1478A}"/>
    <cellStyle name="Millares 2 2 4 6" xfId="1540" xr:uid="{BC4BC9BC-3E02-42DD-B694-8F016C800D31}"/>
    <cellStyle name="Millares 2 2 4 6 2" xfId="5788" xr:uid="{62A8F6DD-90C5-4749-BCF6-BC0374F23CE8}"/>
    <cellStyle name="Millares 2 2 4 7" xfId="2862" xr:uid="{F753EA33-A7F3-4874-B21C-2B8223D7B0B9}"/>
    <cellStyle name="Millares 2 2 4 7 2" xfId="7106" xr:uid="{1CCC915E-2A65-4278-A42E-9AB15D09BB70}"/>
    <cellStyle name="Millares 2 2 4 8" xfId="3122" xr:uid="{466D4345-B03C-472D-9B9A-D5D31AAFD7D3}"/>
    <cellStyle name="Millares 2 2 4 8 2" xfId="7365" xr:uid="{93A6F453-60D7-459F-A462-B4ABF5F4D63E}"/>
    <cellStyle name="Millares 2 2 4 9" xfId="3384" xr:uid="{02453B06-AD02-4881-89F3-E0F5EDDFD30A}"/>
    <cellStyle name="Millares 2 2 4 9 2" xfId="7627" xr:uid="{D3417F4D-BF99-4DA8-A3CC-5CEB09D46A68}"/>
    <cellStyle name="Millares 2 2 5" xfId="258" xr:uid="{EE418D8A-2197-407F-9522-63371783B481}"/>
    <cellStyle name="Millares 2 2 5 10" xfId="4492" xr:uid="{EF4144F6-C249-4E1E-8109-67EEF9866879}"/>
    <cellStyle name="Millares 2 2 5 11" xfId="8772" xr:uid="{ADDFDA6A-B914-49E4-89B9-21C3A3A649FC}"/>
    <cellStyle name="Millares 2 2 5 12" xfId="9034" xr:uid="{EB6F8453-2481-49A5-A00E-3B1678E99E1A}"/>
    <cellStyle name="Millares 2 2 5 13" xfId="9301" xr:uid="{0898FEB3-C479-4C8D-972A-B10526855DE0}"/>
    <cellStyle name="Millares 2 2 5 2" xfId="379" xr:uid="{C687066A-10D0-4734-ACDB-2BF51D1537C6}"/>
    <cellStyle name="Millares 2 2 5 2 10" xfId="8888" xr:uid="{E496F642-C24C-4DD1-A1C0-6A89586642A2}"/>
    <cellStyle name="Millares 2 2 5 2 11" xfId="9150" xr:uid="{45EC3B7E-EDDE-4A4A-824D-B67C7FBDF4F7}"/>
    <cellStyle name="Millares 2 2 5 2 12" xfId="9417" xr:uid="{30F9789C-0241-43D0-9991-F3220AFA759A}"/>
    <cellStyle name="Millares 2 2 5 2 2" xfId="642" xr:uid="{960DE501-E015-4307-B1E0-BAD377106A0E}"/>
    <cellStyle name="Millares 2 2 5 2 2 2" xfId="1170" xr:uid="{872FAF4C-0C4A-4B84-9A51-EC3993642727}"/>
    <cellStyle name="Millares 2 2 5 2 2 2 2" xfId="2487" xr:uid="{4E33AF39-07D7-4739-838C-EF384108F42B}"/>
    <cellStyle name="Millares 2 2 5 2 2 2 2 2" xfId="6735" xr:uid="{085B9DBA-0064-4BA4-9961-F6EDE2B74575}"/>
    <cellStyle name="Millares 2 2 5 2 2 2 3" xfId="4331" xr:uid="{E7C0F535-181C-4933-B272-5C29C4BE9C3B}"/>
    <cellStyle name="Millares 2 2 5 2 2 2 3 2" xfId="8574" xr:uid="{15783C65-6306-4828-BDAA-D75C5C5DA802}"/>
    <cellStyle name="Millares 2 2 5 2 2 2 4" xfId="5418" xr:uid="{1AA10F56-1AEC-4B2D-8020-66698BDBCA40}"/>
    <cellStyle name="Millares 2 2 5 2 2 3" xfId="1960" xr:uid="{178E0421-92FE-43DB-8BD7-BE12D6A0FDB2}"/>
    <cellStyle name="Millares 2 2 5 2 2 3 2" xfId="6208" xr:uid="{9BE81964-8CD8-4B14-8DE1-C148A4D625AC}"/>
    <cellStyle name="Millares 2 2 5 2 2 4" xfId="3804" xr:uid="{8E0CD9F8-A458-4DBC-A762-71B7CA8C0813}"/>
    <cellStyle name="Millares 2 2 5 2 2 4 2" xfId="8047" xr:uid="{B7A2054F-42B9-4766-BA58-35774A888E1A}"/>
    <cellStyle name="Millares 2 2 5 2 2 5" xfId="4891" xr:uid="{09FFD122-3A9A-422A-B478-56E4B1C4ADE3}"/>
    <cellStyle name="Millares 2 2 5 2 3" xfId="907" xr:uid="{84F49615-B22B-4D42-9D7A-41738D53156F}"/>
    <cellStyle name="Millares 2 2 5 2 3 2" xfId="2224" xr:uid="{AC6DA262-0F27-4E63-A879-B80B7F230B23}"/>
    <cellStyle name="Millares 2 2 5 2 3 2 2" xfId="6472" xr:uid="{AD6E6159-5E6D-431E-881D-18901616D700}"/>
    <cellStyle name="Millares 2 2 5 2 3 3" xfId="4068" xr:uid="{801EEC24-66A9-4477-B349-FC63A6D9648C}"/>
    <cellStyle name="Millares 2 2 5 2 3 3 2" xfId="8311" xr:uid="{FEEE2419-2C3D-4B17-9390-87DAF1AE2132}"/>
    <cellStyle name="Millares 2 2 5 2 3 4" xfId="5155" xr:uid="{D69925F5-2569-4884-9BC3-19ECCDB128C2}"/>
    <cellStyle name="Millares 2 2 5 2 4" xfId="1435" xr:uid="{A8F712D4-5E8F-4905-81F9-957442DFCF63}"/>
    <cellStyle name="Millares 2 2 5 2 4 2" xfId="2752" xr:uid="{CF893E43-5B3F-4125-9A42-AC1598A82B82}"/>
    <cellStyle name="Millares 2 2 5 2 4 2 2" xfId="7000" xr:uid="{89130671-0F4B-4548-A8FD-38652EA19EC2}"/>
    <cellStyle name="Millares 2 2 5 2 4 3" xfId="5683" xr:uid="{A25998CC-6198-4953-A589-73484B28BC9E}"/>
    <cellStyle name="Millares 2 2 5 2 5" xfId="1697" xr:uid="{F5F9990C-25F6-4C6B-BAAE-25F8B7FD0FCA}"/>
    <cellStyle name="Millares 2 2 5 2 5 2" xfId="5945" xr:uid="{F8FD617D-40F6-4C93-838E-0504EA1CDAEC}"/>
    <cellStyle name="Millares 2 2 5 2 6" xfId="3020" xr:uid="{4273C507-6F86-4C1A-A960-4EBAAF333EAE}"/>
    <cellStyle name="Millares 2 2 5 2 6 2" xfId="7263" xr:uid="{9E1143CA-31BC-4FE4-AB8A-F6E0E4D89716}"/>
    <cellStyle name="Millares 2 2 5 2 7" xfId="3280" xr:uid="{1C173131-3566-4896-8CBB-721F897A3A72}"/>
    <cellStyle name="Millares 2 2 5 2 7 2" xfId="7523" xr:uid="{D021DD04-7D72-4AD3-A53A-D28B35EB7F26}"/>
    <cellStyle name="Millares 2 2 5 2 8" xfId="3541" xr:uid="{689869EC-B211-42F1-8E3A-BA2A1FAE204C}"/>
    <cellStyle name="Millares 2 2 5 2 8 2" xfId="7784" xr:uid="{8782FB3F-477B-4F2D-91C9-AB28F204F20B}"/>
    <cellStyle name="Millares 2 2 5 2 9" xfId="4609" xr:uid="{D1BCD5A9-9141-410F-B23E-097058D756C7}"/>
    <cellStyle name="Millares 2 2 5 3" xfId="526" xr:uid="{5FB3DDBD-7F7D-4DEA-B40C-022D39AC2F29}"/>
    <cellStyle name="Millares 2 2 5 3 2" xfId="1054" xr:uid="{CDE91E1F-16C2-4FBE-A8D8-B28E11C85B32}"/>
    <cellStyle name="Millares 2 2 5 3 2 2" xfId="2371" xr:uid="{118C9C8A-8AED-4AC7-989B-319240BE02D1}"/>
    <cellStyle name="Millares 2 2 5 3 2 2 2" xfId="6619" xr:uid="{B6504CCA-1333-49BE-8EFD-97D62B3641A0}"/>
    <cellStyle name="Millares 2 2 5 3 2 3" xfId="4215" xr:uid="{73A68851-AF8D-4797-8FD7-35C0EB34F93A}"/>
    <cellStyle name="Millares 2 2 5 3 2 3 2" xfId="8458" xr:uid="{CCD53DF6-07AF-48C6-942C-0A6ED8542BEB}"/>
    <cellStyle name="Millares 2 2 5 3 2 4" xfId="5302" xr:uid="{041493E1-5E07-4485-8081-A11EB69B7423}"/>
    <cellStyle name="Millares 2 2 5 3 3" xfId="1844" xr:uid="{95FB7985-6B4B-49EB-8583-2865194DC9A5}"/>
    <cellStyle name="Millares 2 2 5 3 3 2" xfId="6092" xr:uid="{5407BCFB-E9EF-4F74-87B2-FC3AC6C2179B}"/>
    <cellStyle name="Millares 2 2 5 3 4" xfId="3688" xr:uid="{9DA4DACB-95FC-4EF5-A813-A32B4EFC7B63}"/>
    <cellStyle name="Millares 2 2 5 3 4 2" xfId="7931" xr:uid="{649FB21A-42F1-4C73-BDFB-2124F6AA5726}"/>
    <cellStyle name="Millares 2 2 5 3 5" xfId="4775" xr:uid="{C3AE4B6C-A7B1-4C87-8BED-86967B5070D0}"/>
    <cellStyle name="Millares 2 2 5 4" xfId="791" xr:uid="{1D8B701F-586F-410F-9DCD-151E24706537}"/>
    <cellStyle name="Millares 2 2 5 4 2" xfId="2108" xr:uid="{90BEB763-19C9-4841-AD8B-44992AC0B289}"/>
    <cellStyle name="Millares 2 2 5 4 2 2" xfId="6356" xr:uid="{E00AC0C8-7F96-4543-8344-F2231F21BD46}"/>
    <cellStyle name="Millares 2 2 5 4 3" xfId="3952" xr:uid="{FDDB1CB5-D5F7-48C4-BCE4-23041E8452A4}"/>
    <cellStyle name="Millares 2 2 5 4 3 2" xfId="8195" xr:uid="{969B5E3A-37B8-469D-B324-5DA63CFAD97F}"/>
    <cellStyle name="Millares 2 2 5 4 4" xfId="5039" xr:uid="{7BB20A9A-432B-4450-9A70-378164DAA5F9}"/>
    <cellStyle name="Millares 2 2 5 5" xfId="1319" xr:uid="{E444CEDD-04CC-43ED-A546-229DC3A3ED1C}"/>
    <cellStyle name="Millares 2 2 5 5 2" xfId="2636" xr:uid="{EFD9F8AE-63F9-4FCD-87EF-FF995A6F2085}"/>
    <cellStyle name="Millares 2 2 5 5 2 2" xfId="6884" xr:uid="{9BDCFDFA-128B-4881-89B9-D12C71C8C54D}"/>
    <cellStyle name="Millares 2 2 5 5 3" xfId="5567" xr:uid="{270CAC4D-3C35-47AD-B13E-8D220A55DBB3}"/>
    <cellStyle name="Millares 2 2 5 6" xfId="1581" xr:uid="{80CADA38-737A-48A3-AD7B-97B589F2ABB8}"/>
    <cellStyle name="Millares 2 2 5 6 2" xfId="5829" xr:uid="{3E5A1080-ED46-4B63-8C24-B68CA00225A0}"/>
    <cellStyle name="Millares 2 2 5 7" xfId="2904" xr:uid="{7B50F3C1-B473-41F8-AE97-35567A38BCDA}"/>
    <cellStyle name="Millares 2 2 5 7 2" xfId="7147" xr:uid="{7279F4C0-359D-4032-81CD-16B224C5CE0E}"/>
    <cellStyle name="Millares 2 2 5 8" xfId="3164" xr:uid="{3AC93160-BF63-486A-8909-AF692B568819}"/>
    <cellStyle name="Millares 2 2 5 8 2" xfId="7407" xr:uid="{929B05F8-3FFE-48EE-BE2E-904296FE8596}"/>
    <cellStyle name="Millares 2 2 5 9" xfId="3425" xr:uid="{D4BD15D0-F25E-48AD-BC95-605B6F881267}"/>
    <cellStyle name="Millares 2 2 5 9 2" xfId="7668" xr:uid="{96CF0264-F6C5-4C5C-8121-3309AB9F60E0}"/>
    <cellStyle name="Millares 2 2 6" xfId="293" xr:uid="{1E38F9E7-2EF6-4035-AA66-A8B3808D1149}"/>
    <cellStyle name="Millares 2 2 6 10" xfId="4523" xr:uid="{BC61AB52-3950-4D12-B69B-C5A52CAFE119}"/>
    <cellStyle name="Millares 2 2 6 11" xfId="8802" xr:uid="{9E58C0CF-771B-4E87-95CD-4E5F29F8E704}"/>
    <cellStyle name="Millares 2 2 6 12" xfId="9064" xr:uid="{D52E8564-BE54-4B6C-8A15-34856FB4942E}"/>
    <cellStyle name="Millares 2 2 6 13" xfId="9331" xr:uid="{A060BF54-81C5-424B-AD29-C1BED03F5292}"/>
    <cellStyle name="Millares 2 2 6 2" xfId="409" xr:uid="{8EF6B99F-324B-49B1-81C6-A6FD69E28244}"/>
    <cellStyle name="Millares 2 2 6 2 10" xfId="8918" xr:uid="{E091D329-0D39-45AA-9E13-A6801CCACCFE}"/>
    <cellStyle name="Millares 2 2 6 2 11" xfId="9180" xr:uid="{F942281A-A5D6-4770-88A3-92F2D23725E9}"/>
    <cellStyle name="Millares 2 2 6 2 12" xfId="9447" xr:uid="{AFAF2AB0-2702-4663-85C5-2E22EFB8AFAB}"/>
    <cellStyle name="Millares 2 2 6 2 2" xfId="672" xr:uid="{97FEC909-7962-4936-B1B8-25E8C91D2D25}"/>
    <cellStyle name="Millares 2 2 6 2 2 2" xfId="1200" xr:uid="{07011D53-A0A7-4698-A2E7-4CB2516B50C4}"/>
    <cellStyle name="Millares 2 2 6 2 2 2 2" xfId="2517" xr:uid="{FA54F8B1-CC54-4779-B50C-DA6EE52DE173}"/>
    <cellStyle name="Millares 2 2 6 2 2 2 2 2" xfId="6765" xr:uid="{37643AAD-6E5D-4978-A2BC-81A3154AA411}"/>
    <cellStyle name="Millares 2 2 6 2 2 2 3" xfId="4361" xr:uid="{A2AE4266-D9D3-4A70-A32D-D3F1E71A6710}"/>
    <cellStyle name="Millares 2 2 6 2 2 2 3 2" xfId="8604" xr:uid="{34BCD2FD-3649-4800-BA96-BF720DBCEA9D}"/>
    <cellStyle name="Millares 2 2 6 2 2 2 4" xfId="5448" xr:uid="{21C8F00A-73F5-4E65-8A06-2A4E965E8C0B}"/>
    <cellStyle name="Millares 2 2 6 2 2 3" xfId="1990" xr:uid="{382E42B6-811F-4274-A886-C73B62315A35}"/>
    <cellStyle name="Millares 2 2 6 2 2 3 2" xfId="6238" xr:uid="{FD6D64BF-EF21-4FF4-81EA-CA8FEC895159}"/>
    <cellStyle name="Millares 2 2 6 2 2 4" xfId="3834" xr:uid="{3CFFDEFE-D3DD-47A4-9587-B72524F6CB75}"/>
    <cellStyle name="Millares 2 2 6 2 2 4 2" xfId="8077" xr:uid="{50255A22-9762-4CF8-9DC9-6AFD5C9B3F4D}"/>
    <cellStyle name="Millares 2 2 6 2 2 5" xfId="4921" xr:uid="{72290A58-2F31-485D-B6B1-0CED55754EBC}"/>
    <cellStyle name="Millares 2 2 6 2 3" xfId="937" xr:uid="{A620AA37-6C50-4F73-8EE9-E5828CE13180}"/>
    <cellStyle name="Millares 2 2 6 2 3 2" xfId="2254" xr:uid="{E1543998-319D-445C-BBCD-29F7B47C8C1C}"/>
    <cellStyle name="Millares 2 2 6 2 3 2 2" xfId="6502" xr:uid="{7DF50AF5-0C24-4334-83E3-27C76902020E}"/>
    <cellStyle name="Millares 2 2 6 2 3 3" xfId="4098" xr:uid="{51E04E9E-60BD-4108-BD41-A114329C5901}"/>
    <cellStyle name="Millares 2 2 6 2 3 3 2" xfId="8341" xr:uid="{84AD764F-D3E2-4AC0-A8D7-F181C66D2728}"/>
    <cellStyle name="Millares 2 2 6 2 3 4" xfId="5185" xr:uid="{B77DE188-6760-4025-9244-E0E358D8C392}"/>
    <cellStyle name="Millares 2 2 6 2 4" xfId="1465" xr:uid="{8C4C6BCD-5E51-4813-9DA1-AEC34C2FAD78}"/>
    <cellStyle name="Millares 2 2 6 2 4 2" xfId="2782" xr:uid="{035AA21F-64A7-4D61-98B5-6A283BD8471B}"/>
    <cellStyle name="Millares 2 2 6 2 4 2 2" xfId="7030" xr:uid="{4B6CEA23-54A7-475B-A66C-D0B2D4DE897E}"/>
    <cellStyle name="Millares 2 2 6 2 4 3" xfId="5713" xr:uid="{0A10095A-124A-4EEF-A2B4-6A50853A1782}"/>
    <cellStyle name="Millares 2 2 6 2 5" xfId="1727" xr:uid="{E35BC98B-03A3-49B5-A06D-0D41DA76A690}"/>
    <cellStyle name="Millares 2 2 6 2 5 2" xfId="5975" xr:uid="{9B62D6DD-E4BB-4679-9FBD-A07369EEB153}"/>
    <cellStyle name="Millares 2 2 6 2 6" xfId="3050" xr:uid="{40DE8ECC-D3EC-4257-9F5D-28E67F2A6A6B}"/>
    <cellStyle name="Millares 2 2 6 2 6 2" xfId="7293" xr:uid="{5787D79D-AA1C-464B-AF73-ACED5BA86159}"/>
    <cellStyle name="Millares 2 2 6 2 7" xfId="3310" xr:uid="{C7A0F76C-DF81-4056-B534-7762B1275A78}"/>
    <cellStyle name="Millares 2 2 6 2 7 2" xfId="7553" xr:uid="{8922499F-847B-4E5D-B3C9-B11B501C73A6}"/>
    <cellStyle name="Millares 2 2 6 2 8" xfId="3571" xr:uid="{DFA977B6-1634-4ADB-80B1-4F1DFDC2504A}"/>
    <cellStyle name="Millares 2 2 6 2 8 2" xfId="7814" xr:uid="{9C2B9C42-C2DC-4269-A175-560E45D8CC5F}"/>
    <cellStyle name="Millares 2 2 6 2 9" xfId="4639" xr:uid="{9A937A06-8C05-4E3D-B8AF-469823C254EC}"/>
    <cellStyle name="Millares 2 2 6 3" xfId="556" xr:uid="{300263DF-F6D1-4D69-AA57-094D71F1BFF9}"/>
    <cellStyle name="Millares 2 2 6 3 2" xfId="1084" xr:uid="{FD4447E4-6C29-4BA8-B2C3-9BEEA5082122}"/>
    <cellStyle name="Millares 2 2 6 3 2 2" xfId="2401" xr:uid="{4835B33F-70FA-44FA-B13D-14C6287CA5D2}"/>
    <cellStyle name="Millares 2 2 6 3 2 2 2" xfId="6649" xr:uid="{D27B5486-D17D-45F7-9A6C-47AE02EA22D3}"/>
    <cellStyle name="Millares 2 2 6 3 2 3" xfId="4245" xr:uid="{175387F1-8606-4D71-9E74-3418B53C0CB5}"/>
    <cellStyle name="Millares 2 2 6 3 2 3 2" xfId="8488" xr:uid="{14D97800-E6FB-4D68-B4F3-1961D994A2F0}"/>
    <cellStyle name="Millares 2 2 6 3 2 4" xfId="5332" xr:uid="{C96B12A3-048E-49C1-8B57-30F3A7AE6840}"/>
    <cellStyle name="Millares 2 2 6 3 3" xfId="1874" xr:uid="{550A75C8-BE49-4D17-8BDE-EE9A51BFC20F}"/>
    <cellStyle name="Millares 2 2 6 3 3 2" xfId="6122" xr:uid="{9B76196F-7414-4C0E-875F-9B59B91B6BA2}"/>
    <cellStyle name="Millares 2 2 6 3 4" xfId="3718" xr:uid="{F87BE864-73D8-462D-B75B-0367F8020C7C}"/>
    <cellStyle name="Millares 2 2 6 3 4 2" xfId="7961" xr:uid="{2851F659-0E1F-47E8-815E-3EB7B7DB5E7B}"/>
    <cellStyle name="Millares 2 2 6 3 5" xfId="4805" xr:uid="{95717195-53D5-4A5E-9B8B-CA5F122465D9}"/>
    <cellStyle name="Millares 2 2 6 4" xfId="821" xr:uid="{FD845657-F10D-4E09-928F-4FED10B68D2A}"/>
    <cellStyle name="Millares 2 2 6 4 2" xfId="2138" xr:uid="{E8774F3B-8C7E-4078-9D70-FCE7018ABBC7}"/>
    <cellStyle name="Millares 2 2 6 4 2 2" xfId="6386" xr:uid="{3B23EB55-0EA9-42A6-9D61-8733D846492B}"/>
    <cellStyle name="Millares 2 2 6 4 3" xfId="3982" xr:uid="{E3E5B922-6799-4C3D-B281-D81233B57810}"/>
    <cellStyle name="Millares 2 2 6 4 3 2" xfId="8225" xr:uid="{B311ED06-FCA2-492C-89D5-F15BD4318B8E}"/>
    <cellStyle name="Millares 2 2 6 4 4" xfId="5069" xr:uid="{77B002F8-D21A-4300-9286-DC0AA73F7A8C}"/>
    <cellStyle name="Millares 2 2 6 5" xfId="1349" xr:uid="{236B92E5-8AB3-4E5A-8C63-F643FCBFF3A6}"/>
    <cellStyle name="Millares 2 2 6 5 2" xfId="2666" xr:uid="{5E78A387-66C3-4459-B35B-A88887D9C944}"/>
    <cellStyle name="Millares 2 2 6 5 2 2" xfId="6914" xr:uid="{66CE05AA-047A-4452-9129-788E845EEFF2}"/>
    <cellStyle name="Millares 2 2 6 5 3" xfId="5597" xr:uid="{07A92877-E9B3-4836-BE7D-90B27BEFE9FA}"/>
    <cellStyle name="Millares 2 2 6 6" xfId="1611" xr:uid="{39BC8972-401E-4A9F-9942-43377D64B903}"/>
    <cellStyle name="Millares 2 2 6 6 2" xfId="5859" xr:uid="{839C4FB3-4CFA-47D0-A414-6A421BB44F4D}"/>
    <cellStyle name="Millares 2 2 6 7" xfId="2934" xr:uid="{33FB15D0-04A8-49A1-A6D1-AAE10CA2AEA2}"/>
    <cellStyle name="Millares 2 2 6 7 2" xfId="7177" xr:uid="{D8FCFD7E-3761-48E1-9DB0-B62B444B2962}"/>
    <cellStyle name="Millares 2 2 6 8" xfId="3194" xr:uid="{064256A4-526D-410D-96A3-6AFEE7E5AE99}"/>
    <cellStyle name="Millares 2 2 6 8 2" xfId="7437" xr:uid="{F924979C-EE96-4181-9726-781FECED6F4A}"/>
    <cellStyle name="Millares 2 2 6 9" xfId="3455" xr:uid="{31BD62DE-AF50-4528-BB1F-6A53189CF668}"/>
    <cellStyle name="Millares 2 2 6 9 2" xfId="7698" xr:uid="{9D46CBCB-FBD3-461B-8AEB-B4642D83F5D1}"/>
    <cellStyle name="Millares 2 2 7" xfId="140" xr:uid="{6BFFAE26-1A9E-41F5-8DEC-12CF101AECA5}"/>
    <cellStyle name="Millares 2 2 7 10" xfId="8694" xr:uid="{B237964D-3104-4139-A7BE-83D819BF2449}"/>
    <cellStyle name="Millares 2 2 7 11" xfId="8955" xr:uid="{67347C7C-C9C5-4E59-A1E5-0ABC316D62E8}"/>
    <cellStyle name="Millares 2 2 7 12" xfId="9221" xr:uid="{A0340DC6-4DF3-424B-82A2-CB1BE7796975}"/>
    <cellStyle name="Millares 2 2 7 2" xfId="448" xr:uid="{25718887-EB88-4329-BA0C-C1C4556367C8}"/>
    <cellStyle name="Millares 2 2 7 2 2" xfId="976" xr:uid="{2E142A6D-A401-4172-A42B-BAC9DCF4E8AA}"/>
    <cellStyle name="Millares 2 2 7 2 2 2" xfId="2293" xr:uid="{F03CED08-0161-40DB-BCC2-A63691DCC23E}"/>
    <cellStyle name="Millares 2 2 7 2 2 2 2" xfId="6541" xr:uid="{9C4AF71D-786C-4471-8E2B-912D55DD841B}"/>
    <cellStyle name="Millares 2 2 7 2 2 3" xfId="4137" xr:uid="{5D794120-BF8B-4853-A311-13A601725727}"/>
    <cellStyle name="Millares 2 2 7 2 2 3 2" xfId="8380" xr:uid="{A5CEA349-3D72-4AEF-8A68-FE6362ED7ABD}"/>
    <cellStyle name="Millares 2 2 7 2 2 4" xfId="5224" xr:uid="{FF410431-29CF-417C-A60B-A23984EDDE92}"/>
    <cellStyle name="Millares 2 2 7 2 3" xfId="1766" xr:uid="{C5115D90-DA99-4474-B25A-48A11CABE8E2}"/>
    <cellStyle name="Millares 2 2 7 2 3 2" xfId="6014" xr:uid="{A4785DAA-3484-4098-8B41-E8FDA144D9FF}"/>
    <cellStyle name="Millares 2 2 7 2 4" xfId="3610" xr:uid="{5C51BFD7-34AE-4053-A18F-A1305F8D82FB}"/>
    <cellStyle name="Millares 2 2 7 2 4 2" xfId="7853" xr:uid="{F67ECD17-66DC-4B62-AD54-349A1416A291}"/>
    <cellStyle name="Millares 2 2 7 2 5" xfId="4697" xr:uid="{761BEB57-ACD8-4A40-AB88-E2EF843E0843}"/>
    <cellStyle name="Millares 2 2 7 3" xfId="712" xr:uid="{93EFF8E1-9C4B-4557-9671-0C5819FE50FA}"/>
    <cellStyle name="Millares 2 2 7 3 2" xfId="2029" xr:uid="{D4133A05-85CA-4B09-AD74-8576E37C63F6}"/>
    <cellStyle name="Millares 2 2 7 3 2 2" xfId="6277" xr:uid="{BD50E09D-1B5A-49A7-A215-326FABF02909}"/>
    <cellStyle name="Millares 2 2 7 3 3" xfId="3873" xr:uid="{46D9F3D4-9CC9-4BFB-B932-FD7982240BE8}"/>
    <cellStyle name="Millares 2 2 7 3 3 2" xfId="8116" xr:uid="{1E0AF6F8-40F3-44E4-B80B-566FAE1E9A4A}"/>
    <cellStyle name="Millares 2 2 7 3 4" xfId="4960" xr:uid="{195F25EC-BADF-4825-9DBF-0241C6018588}"/>
    <cellStyle name="Millares 2 2 7 4" xfId="1240" xr:uid="{EDF90A47-D514-4E9E-AACE-9384FA4AC3C9}"/>
    <cellStyle name="Millares 2 2 7 4 2" xfId="2557" xr:uid="{7B76E2BD-703E-413A-BB70-A5D99A603D83}"/>
    <cellStyle name="Millares 2 2 7 4 2 2" xfId="6805" xr:uid="{1B9B7076-4346-466F-A33B-438AF5E031A3}"/>
    <cellStyle name="Millares 2 2 7 4 3" xfId="5488" xr:uid="{15A7B538-8EF5-4A40-85D0-4DFD99407B45}"/>
    <cellStyle name="Millares 2 2 7 5" xfId="1503" xr:uid="{84ABAC92-26D8-4542-AD5A-211A4CCB79E7}"/>
    <cellStyle name="Millares 2 2 7 5 2" xfId="5751" xr:uid="{D1FA02FA-D971-4286-95C5-974682E07447}"/>
    <cellStyle name="Millares 2 2 7 6" xfId="2824" xr:uid="{B8962C70-AD5F-4C3B-A17D-EA267FA21959}"/>
    <cellStyle name="Millares 2 2 7 6 2" xfId="7069" xr:uid="{A820D0A7-B674-4AB3-AAAE-BC63ABB34E21}"/>
    <cellStyle name="Millares 2 2 7 7" xfId="3085" xr:uid="{D7EBAC70-6B7C-4448-A702-4A3AD0E14521}"/>
    <cellStyle name="Millares 2 2 7 7 2" xfId="7328" xr:uid="{69817163-E606-4065-903D-072EEA07BEC8}"/>
    <cellStyle name="Millares 2 2 7 8" xfId="3347" xr:uid="{3AA6AED4-E6B5-44F1-AA64-F7823140E080}"/>
    <cellStyle name="Millares 2 2 7 8 2" xfId="7590" xr:uid="{585BA791-5235-4CC4-B3D4-131DB1E79582}"/>
    <cellStyle name="Millares 2 2 7 9" xfId="4407" xr:uid="{74322939-DFE3-400F-97A0-30196D3B2EF1}"/>
    <cellStyle name="Millares 2 2 8" xfId="127" xr:uid="{DFFE04FE-F886-4B69-A16F-0CA013BC2B85}"/>
    <cellStyle name="Millares 2 2 8 10" xfId="8682" xr:uid="{15937BCB-A427-4578-9177-B5598333D1C1}"/>
    <cellStyle name="Millares 2 2 8 11" xfId="8943" xr:uid="{A826AA7F-23A2-4A53-85C2-9E9EA1C02BBF}"/>
    <cellStyle name="Millares 2 2 8 12" xfId="9209" xr:uid="{4412D9EB-A8EA-45B4-A3C7-100CFEB1D78F}"/>
    <cellStyle name="Millares 2 2 8 2" xfId="436" xr:uid="{0FBC7051-EF53-4223-B4D8-0DC905FD4AA8}"/>
    <cellStyle name="Millares 2 2 8 2 2" xfId="964" xr:uid="{01E9F98D-7F96-499F-A47C-FADBA539AEB5}"/>
    <cellStyle name="Millares 2 2 8 2 2 2" xfId="2281" xr:uid="{152A3061-7EC3-4A81-9A13-471DEA014D98}"/>
    <cellStyle name="Millares 2 2 8 2 2 2 2" xfId="6529" xr:uid="{43C2E437-70A3-41B3-B0B1-898152AFB3CF}"/>
    <cellStyle name="Millares 2 2 8 2 2 3" xfId="4125" xr:uid="{4A7DB7BA-F063-4FE5-B028-8575BC74D027}"/>
    <cellStyle name="Millares 2 2 8 2 2 3 2" xfId="8368" xr:uid="{CD025A65-45D5-43B3-BCC8-748B86457BAD}"/>
    <cellStyle name="Millares 2 2 8 2 2 4" xfId="5212" xr:uid="{9EBF62CB-CCC7-42AB-8365-E741CA9EEFEB}"/>
    <cellStyle name="Millares 2 2 8 2 3" xfId="1754" xr:uid="{6E177444-9412-4E9C-8FED-5BF0192A89F3}"/>
    <cellStyle name="Millares 2 2 8 2 3 2" xfId="6002" xr:uid="{873BA67C-DF34-4F78-B01E-6E3E7A2F2D32}"/>
    <cellStyle name="Millares 2 2 8 2 4" xfId="3598" xr:uid="{9A2D9FEE-CCD4-4CFA-8915-106C0A9F8E6B}"/>
    <cellStyle name="Millares 2 2 8 2 4 2" xfId="7841" xr:uid="{372D596D-59BE-4D47-A7FF-8F35D2AB7986}"/>
    <cellStyle name="Millares 2 2 8 2 5" xfId="4685" xr:uid="{5468DDF7-EC03-4476-BDAB-8CCD0618145D}"/>
    <cellStyle name="Millares 2 2 8 3" xfId="700" xr:uid="{FFA75B68-C907-4CF7-AF19-EED0EDBFBECA}"/>
    <cellStyle name="Millares 2 2 8 3 2" xfId="2017" xr:uid="{83AF0E72-BC67-4D79-83AD-2372F1C717E6}"/>
    <cellStyle name="Millares 2 2 8 3 2 2" xfId="6265" xr:uid="{A52AEEA0-217D-4E1F-8CA9-B7EC07DE94BD}"/>
    <cellStyle name="Millares 2 2 8 3 3" xfId="3861" xr:uid="{58242E1E-50C8-4B4C-AB89-6D3F0BE53C9C}"/>
    <cellStyle name="Millares 2 2 8 3 3 2" xfId="8104" xr:uid="{12923FBC-4609-444D-8485-32449A8D1DC1}"/>
    <cellStyle name="Millares 2 2 8 3 4" xfId="4948" xr:uid="{B322086C-47D4-479A-BA91-839E4A256A24}"/>
    <cellStyle name="Millares 2 2 8 4" xfId="1228" xr:uid="{F3BA99F3-7106-4B5D-B9CD-102B6BA57D12}"/>
    <cellStyle name="Millares 2 2 8 4 2" xfId="2545" xr:uid="{C1D94E15-16F1-44B9-8315-81D211664B9F}"/>
    <cellStyle name="Millares 2 2 8 4 2 2" xfId="6793" xr:uid="{382B5BAE-0E56-4016-81C2-8F202A5878D1}"/>
    <cellStyle name="Millares 2 2 8 4 3" xfId="5476" xr:uid="{39EB0186-C808-4ACE-BB20-86F0DA9C9223}"/>
    <cellStyle name="Millares 2 2 8 5" xfId="1491" xr:uid="{BDCF1C55-BBBD-4B98-964F-620A84A9E4D0}"/>
    <cellStyle name="Millares 2 2 8 5 2" xfId="5739" xr:uid="{B7D7FF33-30E8-49B9-B917-30A6079DB644}"/>
    <cellStyle name="Millares 2 2 8 6" xfId="2812" xr:uid="{78A25A15-A48E-4F9B-BCCA-7A2ED73EBE94}"/>
    <cellStyle name="Millares 2 2 8 6 2" xfId="7057" xr:uid="{4E68C0EB-A53D-46F0-AC19-1D95800CF0D5}"/>
    <cellStyle name="Millares 2 2 8 7" xfId="3073" xr:uid="{75508677-99D8-4272-B866-3E933BB8D880}"/>
    <cellStyle name="Millares 2 2 8 7 2" xfId="7316" xr:uid="{7CFDC7EC-2CE5-47C3-9D48-8706ECC9FDA5}"/>
    <cellStyle name="Millares 2 2 8 8" xfId="3335" xr:uid="{5E4A5841-CEB5-4A82-B605-65F3F7DAF84D}"/>
    <cellStyle name="Millares 2 2 8 8 2" xfId="7578" xr:uid="{1A5CB46A-38B4-4697-A7D7-31C480CC16C2}"/>
    <cellStyle name="Millares 2 2 8 9" xfId="4395" xr:uid="{82F27B9E-F5C4-4672-92BA-C2B81419954D}"/>
    <cellStyle name="Millares 2 2 9" xfId="8635" xr:uid="{B48504B5-EF79-4673-BE1A-EBEE7289D91B}"/>
    <cellStyle name="Millares 2 3" xfId="103" xr:uid="{0CBCBB52-5186-4D2E-9501-68DD2213274C}"/>
    <cellStyle name="Millares 2 4" xfId="172" xr:uid="{729D922B-4BDC-4154-9B71-F99F71F895E6}"/>
    <cellStyle name="Millares 2 4 10" xfId="3358" xr:uid="{5617A398-9A55-4248-A988-DC1FB50CCA56}"/>
    <cellStyle name="Millares 2 4 10 2" xfId="7601" xr:uid="{F68FEAFA-10A3-4D1C-AC62-CB047E4A7939}"/>
    <cellStyle name="Millares 2 4 11" xfId="4421" xr:uid="{961A5FAE-FD40-4A59-88AA-5561F04C173C}"/>
    <cellStyle name="Millares 2 4 12" xfId="8705" xr:uid="{CBE666FC-F517-4683-B540-0C4C26A9A475}"/>
    <cellStyle name="Millares 2 4 13" xfId="8966" xr:uid="{90F2858C-B84C-4D0A-93D1-6A22BBA5ADEF}"/>
    <cellStyle name="Millares 2 4 14" xfId="9233" xr:uid="{41BB419F-443A-459C-88EA-8DB1BBBBC2C1}"/>
    <cellStyle name="Millares 2 4 2" xfId="210" xr:uid="{CA2EBE50-967C-45EA-B95D-3EA11EB3E59A}"/>
    <cellStyle name="Millares 2 4 2 10" xfId="4458" xr:uid="{FD5C07E8-93FE-462C-8E82-5FBECB97328E}"/>
    <cellStyle name="Millares 2 4 2 11" xfId="8742" xr:uid="{8F25B741-96F1-48F2-96EE-E202D895F388}"/>
    <cellStyle name="Millares 2 4 2 12" xfId="9003" xr:uid="{801AA58E-579B-4BD9-8A65-203165A849AF}"/>
    <cellStyle name="Millares 2 4 2 13" xfId="9270" xr:uid="{13FD9583-0141-44A5-981E-4F9803E204BA}"/>
    <cellStyle name="Millares 2 4 2 2" xfId="349" xr:uid="{F9C9420D-7FE9-4E96-8A76-FEB759DF19BA}"/>
    <cellStyle name="Millares 2 4 2 2 10" xfId="8858" xr:uid="{83AD4D9A-5C33-4997-8770-260111CF0E2E}"/>
    <cellStyle name="Millares 2 4 2 2 11" xfId="9120" xr:uid="{70A2E682-566B-4191-8F45-873869BB927D}"/>
    <cellStyle name="Millares 2 4 2 2 12" xfId="9387" xr:uid="{9F6F6AA8-83F5-4136-9FF3-005870B2C089}"/>
    <cellStyle name="Millares 2 4 2 2 2" xfId="612" xr:uid="{5AD044CC-FB56-45FA-954A-02D5163AA78E}"/>
    <cellStyle name="Millares 2 4 2 2 2 2" xfId="1140" xr:uid="{F271B82F-640B-47A4-8265-CC07989911CE}"/>
    <cellStyle name="Millares 2 4 2 2 2 2 2" xfId="2457" xr:uid="{51FF904C-EF86-46E6-B185-803481A0ADDB}"/>
    <cellStyle name="Millares 2 4 2 2 2 2 2 2" xfId="6705" xr:uid="{24DE0BA6-BC03-46F8-82B8-7C5702F6604D}"/>
    <cellStyle name="Millares 2 4 2 2 2 2 3" xfId="4301" xr:uid="{FD7CF68D-EC24-4A06-B6EA-128FD552E467}"/>
    <cellStyle name="Millares 2 4 2 2 2 2 3 2" xfId="8544" xr:uid="{BEC66272-9EA9-4AA5-9FE3-8E6A9A34289F}"/>
    <cellStyle name="Millares 2 4 2 2 2 2 4" xfId="5388" xr:uid="{35AA0D7B-C77B-4645-90D6-E9461BE06733}"/>
    <cellStyle name="Millares 2 4 2 2 2 3" xfId="1930" xr:uid="{B9534831-05FD-4B26-9466-F5BB6F5BF6E8}"/>
    <cellStyle name="Millares 2 4 2 2 2 3 2" xfId="6178" xr:uid="{49539CD6-AE9F-4851-A61A-CA696B784701}"/>
    <cellStyle name="Millares 2 4 2 2 2 4" xfId="3774" xr:uid="{CEB3761E-43D1-455D-9ACE-7D265D92B645}"/>
    <cellStyle name="Millares 2 4 2 2 2 4 2" xfId="8017" xr:uid="{90B3E079-3F99-4CF1-A063-D30ED793D526}"/>
    <cellStyle name="Millares 2 4 2 2 2 5" xfId="4861" xr:uid="{4AFFF57F-E8AB-4280-BD98-FF8A4714F301}"/>
    <cellStyle name="Millares 2 4 2 2 3" xfId="877" xr:uid="{4368110A-5B12-4C45-A725-B5C142D91B3F}"/>
    <cellStyle name="Millares 2 4 2 2 3 2" xfId="2194" xr:uid="{1CBF3428-6CED-4E79-867D-9612B3333FC6}"/>
    <cellStyle name="Millares 2 4 2 2 3 2 2" xfId="6442" xr:uid="{AB8DB911-9E5F-4125-8023-1D207BDD6349}"/>
    <cellStyle name="Millares 2 4 2 2 3 3" xfId="4038" xr:uid="{181251CA-0BC7-4929-8C3E-2F9F56FABF26}"/>
    <cellStyle name="Millares 2 4 2 2 3 3 2" xfId="8281" xr:uid="{99DBDC97-9B61-48ED-BCC0-306434A4B366}"/>
    <cellStyle name="Millares 2 4 2 2 3 4" xfId="5125" xr:uid="{32039CE4-78A2-4162-A149-509D1DC8EB09}"/>
    <cellStyle name="Millares 2 4 2 2 4" xfId="1405" xr:uid="{D39B2AB5-9125-4724-AC70-25C0D85CD24D}"/>
    <cellStyle name="Millares 2 4 2 2 4 2" xfId="2722" xr:uid="{C143D637-111F-4388-A682-47F4BD57FC66}"/>
    <cellStyle name="Millares 2 4 2 2 4 2 2" xfId="6970" xr:uid="{CFB9AA3B-D85E-4745-AB1B-74D9EE4EA74D}"/>
    <cellStyle name="Millares 2 4 2 2 4 3" xfId="5653" xr:uid="{49C24A6D-520C-4C86-A781-52E45BF89293}"/>
    <cellStyle name="Millares 2 4 2 2 5" xfId="1667" xr:uid="{4D8CFDBF-0A08-4284-B717-9DEB8B2E3D18}"/>
    <cellStyle name="Millares 2 4 2 2 5 2" xfId="5915" xr:uid="{A20137C5-D4DF-4898-A194-B3F34D9E1690}"/>
    <cellStyle name="Millares 2 4 2 2 6" xfId="2990" xr:uid="{D7FDE171-6DFF-4327-A1B9-25A19A41E561}"/>
    <cellStyle name="Millares 2 4 2 2 6 2" xfId="7233" xr:uid="{993D3888-E8DE-4E39-9539-3380612643C8}"/>
    <cellStyle name="Millares 2 4 2 2 7" xfId="3250" xr:uid="{D031A17A-D27C-4756-99D9-775FA3300334}"/>
    <cellStyle name="Millares 2 4 2 2 7 2" xfId="7493" xr:uid="{59C8C34D-C68E-442D-A97C-ED36CBAE2028}"/>
    <cellStyle name="Millares 2 4 2 2 8" xfId="3511" xr:uid="{7BF83DDC-D790-4C8D-8766-C6123B5B7DC4}"/>
    <cellStyle name="Millares 2 4 2 2 8 2" xfId="7754" xr:uid="{837E3B89-9EEE-4927-A876-2FECD116ECFC}"/>
    <cellStyle name="Millares 2 4 2 2 9" xfId="4579" xr:uid="{3E4A0D1E-4603-4CC0-A476-CBC0FF14773E}"/>
    <cellStyle name="Millares 2 4 2 3" xfId="496" xr:uid="{BA57A376-EA06-4BE6-B901-7ACD38700680}"/>
    <cellStyle name="Millares 2 4 2 3 2" xfId="1024" xr:uid="{99562982-45B3-40DE-A733-6E4888056225}"/>
    <cellStyle name="Millares 2 4 2 3 2 2" xfId="2341" xr:uid="{AE77A12D-9BEA-40A4-AE35-A8698063F470}"/>
    <cellStyle name="Millares 2 4 2 3 2 2 2" xfId="6589" xr:uid="{44839D3D-B543-4078-BF86-BBFD92E1E6A6}"/>
    <cellStyle name="Millares 2 4 2 3 2 3" xfId="4185" xr:uid="{CAB92D4B-BD99-4403-979C-4E11D0B3AE45}"/>
    <cellStyle name="Millares 2 4 2 3 2 3 2" xfId="8428" xr:uid="{5B59EF8D-3FE4-4AE0-BA51-CD7793382D54}"/>
    <cellStyle name="Millares 2 4 2 3 2 4" xfId="5272" xr:uid="{DAC17015-EE4A-4FF6-B69D-8C8D7CED3B6C}"/>
    <cellStyle name="Millares 2 4 2 3 3" xfId="1814" xr:uid="{0907A3B8-9EEB-46BD-9D66-2971CD7E9468}"/>
    <cellStyle name="Millares 2 4 2 3 3 2" xfId="6062" xr:uid="{B379AEA9-0C3A-424A-8ECD-6974CE60422C}"/>
    <cellStyle name="Millares 2 4 2 3 4" xfId="3658" xr:uid="{EA187D6D-A42F-46F2-9FBD-88F249C7711C}"/>
    <cellStyle name="Millares 2 4 2 3 4 2" xfId="7901" xr:uid="{A41B1646-E372-480B-9B87-9FE38387F94C}"/>
    <cellStyle name="Millares 2 4 2 3 5" xfId="4745" xr:uid="{F664CBC9-DE8E-48D8-983D-2689B6C56554}"/>
    <cellStyle name="Millares 2 4 2 4" xfId="760" xr:uid="{973892C8-CBF5-47C9-89D2-BA85D071610B}"/>
    <cellStyle name="Millares 2 4 2 4 2" xfId="2077" xr:uid="{DA586F8F-0D06-4507-BB9E-8720EA798E97}"/>
    <cellStyle name="Millares 2 4 2 4 2 2" xfId="6325" xr:uid="{D05B3C1C-EB0D-4E0B-8A54-694440CD0D6D}"/>
    <cellStyle name="Millares 2 4 2 4 3" xfId="3921" xr:uid="{9E1FB1B7-5795-4297-A313-38A7C36A1858}"/>
    <cellStyle name="Millares 2 4 2 4 3 2" xfId="8164" xr:uid="{1989FF4B-D57F-4E65-A672-1767D548F5C1}"/>
    <cellStyle name="Millares 2 4 2 4 4" xfId="5008" xr:uid="{F7B85ACA-452D-40A1-93A5-1EACA72B7DBF}"/>
    <cellStyle name="Millares 2 4 2 5" xfId="1288" xr:uid="{2FB365E7-CB73-4D44-8871-FF300118057E}"/>
    <cellStyle name="Millares 2 4 2 5 2" xfId="2605" xr:uid="{BD510F12-4DB0-4542-9E6E-3F2FBBDB5B6C}"/>
    <cellStyle name="Millares 2 4 2 5 2 2" xfId="6853" xr:uid="{41AA684B-B030-4434-9531-3B1CE23BA229}"/>
    <cellStyle name="Millares 2 4 2 5 3" xfId="5536" xr:uid="{2289DFCE-BE31-4C9D-80CD-282FA4189AFB}"/>
    <cellStyle name="Millares 2 4 2 6" xfId="1551" xr:uid="{54458FFE-2521-4F96-A0F5-1454D77E5692}"/>
    <cellStyle name="Millares 2 4 2 6 2" xfId="5799" xr:uid="{2E315CC1-E723-4E0A-83AF-15A601A3C8FA}"/>
    <cellStyle name="Millares 2 4 2 7" xfId="2873" xr:uid="{D3B8D422-0B19-4D28-927D-6E5EA7BD3BE7}"/>
    <cellStyle name="Millares 2 4 2 7 2" xfId="7117" xr:uid="{2491F09B-DE32-4891-8FD0-D30F18B8B7B0}"/>
    <cellStyle name="Millares 2 4 2 8" xfId="3133" xr:uid="{EEC62248-138B-41D0-AE96-900DC061DE51}"/>
    <cellStyle name="Millares 2 4 2 8 2" xfId="7376" xr:uid="{A51A9E15-B244-4E3F-98AB-20351FDA494C}"/>
    <cellStyle name="Millares 2 4 2 9" xfId="3395" xr:uid="{AE57F7A3-A0E7-4703-9B75-8CA78F1E5F51}"/>
    <cellStyle name="Millares 2 4 2 9 2" xfId="7638" xr:uid="{CFA18781-2FF4-45FB-8A06-0863AC7CB293}"/>
    <cellStyle name="Millares 2 4 3" xfId="312" xr:uid="{68DB8F45-B884-4233-9D9A-E23D980B43BC}"/>
    <cellStyle name="Millares 2 4 3 10" xfId="8821" xr:uid="{B79341AE-D120-4C3C-B1E6-A9ECE4CAC7A9}"/>
    <cellStyle name="Millares 2 4 3 11" xfId="9083" xr:uid="{2DD4C6DE-0EBD-47F4-85D1-4822C7BD7B56}"/>
    <cellStyle name="Millares 2 4 3 12" xfId="9350" xr:uid="{DD9756D7-14C6-4DCE-AC29-772B9CA51991}"/>
    <cellStyle name="Millares 2 4 3 2" xfId="575" xr:uid="{4624169B-182B-47CF-9014-01387B6E0D80}"/>
    <cellStyle name="Millares 2 4 3 2 2" xfId="1103" xr:uid="{E8A41D7F-3E2F-433C-BC4C-958A9F73438C}"/>
    <cellStyle name="Millares 2 4 3 2 2 2" xfId="2420" xr:uid="{91E6D839-B8A9-4DCB-867F-166F006159D7}"/>
    <cellStyle name="Millares 2 4 3 2 2 2 2" xfId="6668" xr:uid="{ACA63F9A-2446-4412-A8DD-2D0A664D2C59}"/>
    <cellStyle name="Millares 2 4 3 2 2 3" xfId="4264" xr:uid="{E94B265D-C84B-4B6C-B055-246F742335DB}"/>
    <cellStyle name="Millares 2 4 3 2 2 3 2" xfId="8507" xr:uid="{DF2F7CB9-5F49-44E8-A9AE-B2AFF799003A}"/>
    <cellStyle name="Millares 2 4 3 2 2 4" xfId="5351" xr:uid="{E635E66D-A59A-4DE8-8BCF-22B16E40538D}"/>
    <cellStyle name="Millares 2 4 3 2 3" xfId="1893" xr:uid="{5D759B6E-B804-4C60-8715-B67191E8C7BB}"/>
    <cellStyle name="Millares 2 4 3 2 3 2" xfId="6141" xr:uid="{AF4A8C8C-06F1-420B-9112-BDFC4DC0BF25}"/>
    <cellStyle name="Millares 2 4 3 2 4" xfId="3737" xr:uid="{7E119C79-804F-4D78-B28F-B5817FFB4085}"/>
    <cellStyle name="Millares 2 4 3 2 4 2" xfId="7980" xr:uid="{BF9FAA4B-E3EC-4D96-AC7B-B2A572E2854B}"/>
    <cellStyle name="Millares 2 4 3 2 5" xfId="4824" xr:uid="{99ED297A-3EF1-4ACF-AEBB-E1F57AB42A1D}"/>
    <cellStyle name="Millares 2 4 3 3" xfId="840" xr:uid="{E8BC6FE0-55F2-44A1-8AE1-93219B20D665}"/>
    <cellStyle name="Millares 2 4 3 3 2" xfId="2157" xr:uid="{25E9205D-6684-4F79-81BD-9F784B3525AB}"/>
    <cellStyle name="Millares 2 4 3 3 2 2" xfId="6405" xr:uid="{14916A4B-615E-4755-845F-2C8AA6F1E9E8}"/>
    <cellStyle name="Millares 2 4 3 3 3" xfId="4001" xr:uid="{FA75014A-359C-4DCA-A99A-5447046D1333}"/>
    <cellStyle name="Millares 2 4 3 3 3 2" xfId="8244" xr:uid="{8488F871-666F-425C-8D29-E76249B2C6E2}"/>
    <cellStyle name="Millares 2 4 3 3 4" xfId="5088" xr:uid="{719C5B90-543B-4D1B-B18C-2298C766A46D}"/>
    <cellStyle name="Millares 2 4 3 4" xfId="1368" xr:uid="{A6F1D142-938C-40FA-80B9-7DC02B7A46D8}"/>
    <cellStyle name="Millares 2 4 3 4 2" xfId="2685" xr:uid="{A4C97554-1EFB-4A07-992D-7E0B1774DC3D}"/>
    <cellStyle name="Millares 2 4 3 4 2 2" xfId="6933" xr:uid="{E5D0088F-5E7B-4692-A5B4-BA5007AB01E5}"/>
    <cellStyle name="Millares 2 4 3 4 3" xfId="5616" xr:uid="{8DEB09C6-3671-45F2-8335-0842D8198DBE}"/>
    <cellStyle name="Millares 2 4 3 5" xfId="1630" xr:uid="{2717BC7A-369E-4A15-9711-16CB2A81C4CC}"/>
    <cellStyle name="Millares 2 4 3 5 2" xfId="5878" xr:uid="{37386794-DBB5-450B-B638-5886ED730C1F}"/>
    <cellStyle name="Millares 2 4 3 6" xfId="2953" xr:uid="{F302BF8B-B772-4B2F-ACFD-32B240CB6A35}"/>
    <cellStyle name="Millares 2 4 3 6 2" xfId="7196" xr:uid="{0CD7356A-DD4B-467F-8B31-A9E842DA8D88}"/>
    <cellStyle name="Millares 2 4 3 7" xfId="3213" xr:uid="{36E235C0-C730-42D6-B80D-2EE81A38F1A5}"/>
    <cellStyle name="Millares 2 4 3 7 2" xfId="7456" xr:uid="{024EF2E7-3C91-4AB6-863B-B8E3E5F6533B}"/>
    <cellStyle name="Millares 2 4 3 8" xfId="3474" xr:uid="{6A51223E-B20C-4873-9B07-09CCD65104B7}"/>
    <cellStyle name="Millares 2 4 3 8 2" xfId="7717" xr:uid="{577C9FA3-7ABD-4DB9-8E90-73B71E234420}"/>
    <cellStyle name="Millares 2 4 3 9" xfId="4542" xr:uid="{8FBB469A-C557-4977-8055-477194E9ACD5}"/>
    <cellStyle name="Millares 2 4 4" xfId="459" xr:uid="{8D5189F1-941C-46D4-93A1-3F10170D7B00}"/>
    <cellStyle name="Millares 2 4 4 2" xfId="987" xr:uid="{DFFDF476-9313-4A55-B3A3-BEF7B0A2B142}"/>
    <cellStyle name="Millares 2 4 4 2 2" xfId="2304" xr:uid="{83D3DD22-B646-495F-92EC-8BB5B0A76CFD}"/>
    <cellStyle name="Millares 2 4 4 2 2 2" xfId="6552" xr:uid="{47855507-97C7-469E-978C-FC57C247C4D7}"/>
    <cellStyle name="Millares 2 4 4 2 3" xfId="4148" xr:uid="{48660680-5284-4896-BBA7-EF584A0948CE}"/>
    <cellStyle name="Millares 2 4 4 2 3 2" xfId="8391" xr:uid="{DDCE071C-87BF-4863-BA68-9BA8880CF234}"/>
    <cellStyle name="Millares 2 4 4 2 4" xfId="5235" xr:uid="{7C39F132-8C78-4142-9509-2D927C67DA7A}"/>
    <cellStyle name="Millares 2 4 4 3" xfId="1777" xr:uid="{278BF1C3-8763-4E59-BE69-EEFBDDF3C2E7}"/>
    <cellStyle name="Millares 2 4 4 3 2" xfId="6025" xr:uid="{069F534A-B287-4B62-97ED-D5CEF396F563}"/>
    <cellStyle name="Millares 2 4 4 4" xfId="3621" xr:uid="{12B9AD69-B56C-4958-A1A7-69802475012E}"/>
    <cellStyle name="Millares 2 4 4 4 2" xfId="7864" xr:uid="{BEA1769E-8964-4941-AFB6-0767546B0B16}"/>
    <cellStyle name="Millares 2 4 4 5" xfId="4708" xr:uid="{C98724AD-3248-4B62-8484-4AF010C74002}"/>
    <cellStyle name="Millares 2 4 5" xfId="723" xr:uid="{0DBCE1B6-23C9-4119-9EEF-9A4341312647}"/>
    <cellStyle name="Millares 2 4 5 2" xfId="2040" xr:uid="{13CD7EF1-5EDE-4A26-AB23-D2477AB37DD7}"/>
    <cellStyle name="Millares 2 4 5 2 2" xfId="6288" xr:uid="{B7728941-B9BB-4DE6-8AA5-49B523561A6A}"/>
    <cellStyle name="Millares 2 4 5 3" xfId="3884" xr:uid="{FCEBA4C9-88F5-41B8-BCA8-2B1243B0B252}"/>
    <cellStyle name="Millares 2 4 5 3 2" xfId="8127" xr:uid="{4260AC1B-7F24-4706-9093-B98BDA270623}"/>
    <cellStyle name="Millares 2 4 5 4" xfId="4971" xr:uid="{3905D23D-EB8F-44AC-B62A-FE487B75A430}"/>
    <cellStyle name="Millares 2 4 6" xfId="1251" xr:uid="{763DEAB6-1FE4-4B3C-ACC3-F9ABFB293794}"/>
    <cellStyle name="Millares 2 4 6 2" xfId="2568" xr:uid="{DC137BFB-177E-4313-84A4-D54D372E8791}"/>
    <cellStyle name="Millares 2 4 6 2 2" xfId="6816" xr:uid="{CC4D9C9C-C1D3-4270-A5F0-DEFB1D970714}"/>
    <cellStyle name="Millares 2 4 6 3" xfId="5499" xr:uid="{086CFCE0-5C21-4868-955E-8D1E795842A5}"/>
    <cellStyle name="Millares 2 4 7" xfId="1514" xr:uid="{3E757ECA-9399-4D73-A209-96728AEDCCDC}"/>
    <cellStyle name="Millares 2 4 7 2" xfId="5762" xr:uid="{7384A5EC-ABA4-42A4-88CE-57C1A7A9DFA0}"/>
    <cellStyle name="Millares 2 4 8" xfId="2836" xr:uid="{9E274A61-B216-43DB-846C-E9C2D5409439}"/>
    <cellStyle name="Millares 2 4 8 2" xfId="7080" xr:uid="{7846B7BE-86BC-4B1A-8A42-2A8755834322}"/>
    <cellStyle name="Millares 2 4 9" xfId="3096" xr:uid="{287919B6-17A7-4010-9CB4-64AC6EE6B698}"/>
    <cellStyle name="Millares 2 4 9 2" xfId="7339" xr:uid="{25C356EE-D074-44F6-9060-F2AD8915335B}"/>
    <cellStyle name="Millares 2 5" xfId="229" xr:uid="{78CFA874-09DB-45AC-AAC6-3E7B18F25CEF}"/>
    <cellStyle name="Millares 2 5 10" xfId="4476" xr:uid="{F6B5FE20-2955-4C77-A140-276159FE91FB}"/>
    <cellStyle name="Millares 2 5 11" xfId="8760" xr:uid="{7D1433A0-B4C0-4D8C-BA39-FA67324EA252}"/>
    <cellStyle name="Millares 2 5 12" xfId="9021" xr:uid="{574F7722-EB1B-413E-A6E9-B797A6D8F5E4}"/>
    <cellStyle name="Millares 2 5 13" xfId="9288" xr:uid="{ACDE7EDC-1433-4E51-A4AA-588A60B6A6BD}"/>
    <cellStyle name="Millares 2 5 2" xfId="367" xr:uid="{CA8E4B77-8298-4802-B55F-D1ACEFAD55B6}"/>
    <cellStyle name="Millares 2 5 2 10" xfId="8876" xr:uid="{839F18F7-BF8F-40F6-BF2A-D288E75DE7B5}"/>
    <cellStyle name="Millares 2 5 2 11" xfId="9138" xr:uid="{498DEA00-726C-42B9-9068-171852814E53}"/>
    <cellStyle name="Millares 2 5 2 12" xfId="9405" xr:uid="{B2AAD868-FB2C-432C-B9F2-1170F62A33CD}"/>
    <cellStyle name="Millares 2 5 2 2" xfId="630" xr:uid="{561938DA-023E-4A1B-BC77-4701C97607D8}"/>
    <cellStyle name="Millares 2 5 2 2 2" xfId="1158" xr:uid="{A5F8D7AA-DB34-4E00-AAA5-B447467D7DBE}"/>
    <cellStyle name="Millares 2 5 2 2 2 2" xfId="2475" xr:uid="{C528BB4B-75F1-41C4-ACDA-F469A208A51C}"/>
    <cellStyle name="Millares 2 5 2 2 2 2 2" xfId="6723" xr:uid="{A9CED3C6-F3A4-4963-B4CD-95D1FC01B747}"/>
    <cellStyle name="Millares 2 5 2 2 2 3" xfId="4319" xr:uid="{A531382B-7288-473E-9834-199ED8578700}"/>
    <cellStyle name="Millares 2 5 2 2 2 3 2" xfId="8562" xr:uid="{8CEE4906-4959-48CD-A388-FC03AF3F5C8C}"/>
    <cellStyle name="Millares 2 5 2 2 2 4" xfId="5406" xr:uid="{0B32A619-50A5-4856-868C-34F6141F3F33}"/>
    <cellStyle name="Millares 2 5 2 2 3" xfId="1948" xr:uid="{87F1ECD1-F22E-44A1-A167-49E5608DE8D7}"/>
    <cellStyle name="Millares 2 5 2 2 3 2" xfId="6196" xr:uid="{3ED618C2-2BA7-4F98-A20C-6DAA5E33A78F}"/>
    <cellStyle name="Millares 2 5 2 2 4" xfId="3792" xr:uid="{7B8BD051-5E61-4C2A-8950-D42EF2773295}"/>
    <cellStyle name="Millares 2 5 2 2 4 2" xfId="8035" xr:uid="{DB25D5DA-04AD-490F-ACB1-009E6D115F8C}"/>
    <cellStyle name="Millares 2 5 2 2 5" xfId="4879" xr:uid="{160A5CD5-3818-4B83-9012-1CD819E54C61}"/>
    <cellStyle name="Millares 2 5 2 3" xfId="895" xr:uid="{261D275B-B472-472D-92EF-50E6A1E2A796}"/>
    <cellStyle name="Millares 2 5 2 3 2" xfId="2212" xr:uid="{B7BA374C-E33E-479C-95FB-1674E748AF89}"/>
    <cellStyle name="Millares 2 5 2 3 2 2" xfId="6460" xr:uid="{BA9A4B2D-C8D3-4B20-8B89-321D83DED17A}"/>
    <cellStyle name="Millares 2 5 2 3 3" xfId="4056" xr:uid="{CE9DFE6E-E06D-409C-95CB-4CB138F72746}"/>
    <cellStyle name="Millares 2 5 2 3 3 2" xfId="8299" xr:uid="{A89FE589-8F98-43BA-9DC6-E777155CACC7}"/>
    <cellStyle name="Millares 2 5 2 3 4" xfId="5143" xr:uid="{FB95910B-3237-49BC-A0CF-0BE23EBDCE16}"/>
    <cellStyle name="Millares 2 5 2 4" xfId="1423" xr:uid="{0714B8C1-06C8-4477-ACB8-F84ACEAFE68C}"/>
    <cellStyle name="Millares 2 5 2 4 2" xfId="2740" xr:uid="{4AC61B3B-71C7-42D4-BE81-00B510481449}"/>
    <cellStyle name="Millares 2 5 2 4 2 2" xfId="6988" xr:uid="{69774FF0-CFF3-4868-A085-D51F0B0BB6A8}"/>
    <cellStyle name="Millares 2 5 2 4 3" xfId="5671" xr:uid="{02A7266F-6974-4044-8A27-3BAB3F135DAC}"/>
    <cellStyle name="Millares 2 5 2 5" xfId="1685" xr:uid="{D7A3934C-E46B-4346-A3B7-00372EC9381E}"/>
    <cellStyle name="Millares 2 5 2 5 2" xfId="5933" xr:uid="{7C2D3A59-6243-4EC3-94C7-85F5D17B9C7A}"/>
    <cellStyle name="Millares 2 5 2 6" xfId="3008" xr:uid="{A5A7BD88-9B76-4123-BFE0-CA0D0AC173C1}"/>
    <cellStyle name="Millares 2 5 2 6 2" xfId="7251" xr:uid="{B2EA4146-FB91-4170-AB4D-E6C67EA44C73}"/>
    <cellStyle name="Millares 2 5 2 7" xfId="3268" xr:uid="{E9C7E2AD-4584-410A-8BD5-0EF38115B0AB}"/>
    <cellStyle name="Millares 2 5 2 7 2" xfId="7511" xr:uid="{2453A640-E9D6-4AC3-8AEA-146856D391C2}"/>
    <cellStyle name="Millares 2 5 2 8" xfId="3529" xr:uid="{D01D14A9-B7A7-41BE-B1C9-78303816391E}"/>
    <cellStyle name="Millares 2 5 2 8 2" xfId="7772" xr:uid="{2BC24169-8B57-4B4F-AFE5-78E7E42A3980}"/>
    <cellStyle name="Millares 2 5 2 9" xfId="4597" xr:uid="{9AF05482-08C9-41C2-B106-0E7925092984}"/>
    <cellStyle name="Millares 2 5 3" xfId="514" xr:uid="{B336B222-ED19-45D8-A8E3-684206036688}"/>
    <cellStyle name="Millares 2 5 3 2" xfId="1042" xr:uid="{B010315A-0CD1-4B9C-AD8A-CEA57D8153F0}"/>
    <cellStyle name="Millares 2 5 3 2 2" xfId="2359" xr:uid="{C84F00C9-ADFF-4721-BE5A-ACB46205D2E6}"/>
    <cellStyle name="Millares 2 5 3 2 2 2" xfId="6607" xr:uid="{D4DFCCEB-1468-4EDC-9206-760555CA0307}"/>
    <cellStyle name="Millares 2 5 3 2 3" xfId="4203" xr:uid="{3D596D3D-005E-450C-AAD1-3AE599A3D466}"/>
    <cellStyle name="Millares 2 5 3 2 3 2" xfId="8446" xr:uid="{DB3B82BA-CDF4-4A5F-A525-11AD28DBB809}"/>
    <cellStyle name="Millares 2 5 3 2 4" xfId="5290" xr:uid="{2F826D80-16A6-4F44-A6D9-F68C6CAAD396}"/>
    <cellStyle name="Millares 2 5 3 3" xfId="1832" xr:uid="{C60F8FFA-F8B5-4AA7-AD48-2C093BBFD768}"/>
    <cellStyle name="Millares 2 5 3 3 2" xfId="6080" xr:uid="{8E716B47-997E-4104-9FFB-F43BD0E9D874}"/>
    <cellStyle name="Millares 2 5 3 4" xfId="3676" xr:uid="{10D12125-1B36-4FBB-8BCC-B4A099155617}"/>
    <cellStyle name="Millares 2 5 3 4 2" xfId="7919" xr:uid="{BDF18611-164A-4F85-8383-E2E7905BF341}"/>
    <cellStyle name="Millares 2 5 3 5" xfId="4763" xr:uid="{19AF1E0F-B42C-44C8-9969-CB1E0B204CDD}"/>
    <cellStyle name="Millares 2 5 4" xfId="778" xr:uid="{9374C7E7-4C3F-4A2C-8385-B1D06D886E10}"/>
    <cellStyle name="Millares 2 5 4 2" xfId="2095" xr:uid="{1732C725-002B-4421-89F6-053FEB6EA2E8}"/>
    <cellStyle name="Millares 2 5 4 2 2" xfId="6343" xr:uid="{F2CFF3CE-776A-4A5C-85C8-0E2B1108C51F}"/>
    <cellStyle name="Millares 2 5 4 3" xfId="3939" xr:uid="{EBFAB700-6750-4B2F-97ED-4F4A7C011DF8}"/>
    <cellStyle name="Millares 2 5 4 3 2" xfId="8182" xr:uid="{B83E968C-A9EC-493A-8C26-7344673A5E60}"/>
    <cellStyle name="Millares 2 5 4 4" xfId="5026" xr:uid="{E2AE8276-6FA6-4D9D-8F44-D0D3F7D4836D}"/>
    <cellStyle name="Millares 2 5 5" xfId="1306" xr:uid="{6FF2B6EC-CF9B-487D-924A-B0AC9507AB1E}"/>
    <cellStyle name="Millares 2 5 5 2" xfId="2623" xr:uid="{3B34A741-C138-4DC3-B960-4220BA82B7F5}"/>
    <cellStyle name="Millares 2 5 5 2 2" xfId="6871" xr:uid="{8E26FE7A-F132-438D-BAE9-CF096DC82915}"/>
    <cellStyle name="Millares 2 5 5 3" xfId="5554" xr:uid="{5231E34B-FA4A-4DDB-BF13-9EEA8D315533}"/>
    <cellStyle name="Millares 2 5 6" xfId="1569" xr:uid="{2BDCEA3A-A6C4-47BE-A602-3C50B39D55CC}"/>
    <cellStyle name="Millares 2 5 6 2" xfId="5817" xr:uid="{D1B11F41-222C-468F-8074-61E80193F2AF}"/>
    <cellStyle name="Millares 2 5 7" xfId="2891" xr:uid="{71529A5B-05E4-4C8F-A27F-3F2C8D9302CB}"/>
    <cellStyle name="Millares 2 5 7 2" xfId="7135" xr:uid="{EBAF2C4E-1EFC-418E-8963-FDBC25F43156}"/>
    <cellStyle name="Millares 2 5 8" xfId="3151" xr:uid="{D96CAB8B-3BA1-4F77-BAAC-E662ACD8C7FD}"/>
    <cellStyle name="Millares 2 5 8 2" xfId="7394" xr:uid="{78225CDE-DAAE-4AAD-B4B6-ED65AFAC5C41}"/>
    <cellStyle name="Millares 2 5 9" xfId="3413" xr:uid="{F6FC722E-548E-48C8-B91F-8C0834400FB0}"/>
    <cellStyle name="Millares 2 5 9 2" xfId="7656" xr:uid="{E5FD1367-E729-4B9B-BC2A-36E434372AB1}"/>
    <cellStyle name="Millares 2 6" xfId="193" xr:uid="{99FAE86E-4143-4E9F-B03D-2DF099779393}"/>
    <cellStyle name="Millares 2 6 10" xfId="4441" xr:uid="{89DE065E-3C6C-44AD-8CF4-75D047DBF224}"/>
    <cellStyle name="Millares 2 6 11" xfId="8725" xr:uid="{660BDDA0-2E6B-43EB-8623-8D542220520D}"/>
    <cellStyle name="Millares 2 6 12" xfId="8986" xr:uid="{42A56D1E-027E-4276-A567-D8C0023FF7CB}"/>
    <cellStyle name="Millares 2 6 13" xfId="9253" xr:uid="{1657DFB0-B419-4FA1-80EA-B70049046008}"/>
    <cellStyle name="Millares 2 6 2" xfId="332" xr:uid="{632A239F-3413-4AE4-BE5B-971A01FF2601}"/>
    <cellStyle name="Millares 2 6 2 10" xfId="8841" xr:uid="{3566342D-8D72-4904-B7E4-8549645FF279}"/>
    <cellStyle name="Millares 2 6 2 11" xfId="9103" xr:uid="{296E2F39-9043-4000-8047-848B7A87C64F}"/>
    <cellStyle name="Millares 2 6 2 12" xfId="9370" xr:uid="{68657C9C-BC62-4419-878A-DBA6BB5F4EE2}"/>
    <cellStyle name="Millares 2 6 2 2" xfId="595" xr:uid="{5B667134-A016-44B4-BC1C-C7820D2C746F}"/>
    <cellStyle name="Millares 2 6 2 2 2" xfId="1123" xr:uid="{386D4915-33F3-4143-A4B7-FE772CF76930}"/>
    <cellStyle name="Millares 2 6 2 2 2 2" xfId="2440" xr:uid="{9E20039F-A11E-44DC-A2B3-D314DF886C4C}"/>
    <cellStyle name="Millares 2 6 2 2 2 2 2" xfId="6688" xr:uid="{19B7B9FE-2A54-4452-A942-E195C7473206}"/>
    <cellStyle name="Millares 2 6 2 2 2 3" xfId="4284" xr:uid="{55EEDE1E-1212-4089-AAB6-8E1B23695224}"/>
    <cellStyle name="Millares 2 6 2 2 2 3 2" xfId="8527" xr:uid="{D507C6CA-D2E7-4879-8920-1E2156271F69}"/>
    <cellStyle name="Millares 2 6 2 2 2 4" xfId="5371" xr:uid="{9F41B549-2078-4E21-934E-BA22A5B00D63}"/>
    <cellStyle name="Millares 2 6 2 2 3" xfId="1913" xr:uid="{C7F451B9-D1DC-45A3-B893-2A726CB54C73}"/>
    <cellStyle name="Millares 2 6 2 2 3 2" xfId="6161" xr:uid="{001580B7-977A-4C3A-BF56-6A6FB401D10F}"/>
    <cellStyle name="Millares 2 6 2 2 4" xfId="3757" xr:uid="{7D428381-0D9D-455F-A16D-9895EA454F7A}"/>
    <cellStyle name="Millares 2 6 2 2 4 2" xfId="8000" xr:uid="{0D5605FA-ABD8-4B31-849D-AF03852DE99D}"/>
    <cellStyle name="Millares 2 6 2 2 5" xfId="4844" xr:uid="{12865F1F-3056-47DE-B48A-379987E2CEC4}"/>
    <cellStyle name="Millares 2 6 2 3" xfId="860" xr:uid="{B8B106CF-76FB-45A6-85B5-6538B580E786}"/>
    <cellStyle name="Millares 2 6 2 3 2" xfId="2177" xr:uid="{C7D2703C-D5D7-4273-B242-22572DDD9FAA}"/>
    <cellStyle name="Millares 2 6 2 3 2 2" xfId="6425" xr:uid="{B6D270FD-BF95-4A7E-9E91-B4F873B10B4F}"/>
    <cellStyle name="Millares 2 6 2 3 3" xfId="4021" xr:uid="{6270AF89-8C42-46AC-85CC-49E06A23F1D3}"/>
    <cellStyle name="Millares 2 6 2 3 3 2" xfId="8264" xr:uid="{C9B0DCCC-3201-4DAB-82A2-4546111AE622}"/>
    <cellStyle name="Millares 2 6 2 3 4" xfId="5108" xr:uid="{31C6671E-D1F1-4A4B-9469-1EEAD327D14A}"/>
    <cellStyle name="Millares 2 6 2 4" xfId="1388" xr:uid="{977E6187-BB47-43F9-BEA8-A8C514C6FB01}"/>
    <cellStyle name="Millares 2 6 2 4 2" xfId="2705" xr:uid="{7E47595E-62E6-4FD0-8D4F-BAFA33C3EC7D}"/>
    <cellStyle name="Millares 2 6 2 4 2 2" xfId="6953" xr:uid="{AFEC4D64-5FDF-4915-8615-E0DBDB8C58CD}"/>
    <cellStyle name="Millares 2 6 2 4 3" xfId="5636" xr:uid="{EF4B09CA-87C3-4442-AD26-A7CD369EA064}"/>
    <cellStyle name="Millares 2 6 2 5" xfId="1650" xr:uid="{BC847F61-643C-4260-9445-88FBA5E90EF9}"/>
    <cellStyle name="Millares 2 6 2 5 2" xfId="5898" xr:uid="{59F87889-50B9-4477-B102-0D60EE206699}"/>
    <cellStyle name="Millares 2 6 2 6" xfId="2973" xr:uid="{8F36D823-136E-4E9A-9972-6BAC3A4E3EDB}"/>
    <cellStyle name="Millares 2 6 2 6 2" xfId="7216" xr:uid="{2E18A256-DD16-4693-8125-ABDC89C74EFA}"/>
    <cellStyle name="Millares 2 6 2 7" xfId="3233" xr:uid="{7ADF59DA-85B6-440F-AA5F-974C220BA541}"/>
    <cellStyle name="Millares 2 6 2 7 2" xfId="7476" xr:uid="{F69FC15B-73BD-4140-AF86-5E5D5626093E}"/>
    <cellStyle name="Millares 2 6 2 8" xfId="3494" xr:uid="{1D402305-92DE-4D18-B0B9-8F9B413F6D06}"/>
    <cellStyle name="Millares 2 6 2 8 2" xfId="7737" xr:uid="{217F9CC3-6B93-4176-BAD5-72A1BB87F1C2}"/>
    <cellStyle name="Millares 2 6 2 9" xfId="4562" xr:uid="{04245015-8A9E-42EF-AA32-123A8F321CA8}"/>
    <cellStyle name="Millares 2 6 3" xfId="479" xr:uid="{5C54A883-6FF9-47F9-99C1-9B9557030CBF}"/>
    <cellStyle name="Millares 2 6 3 2" xfId="1007" xr:uid="{5C52CFAE-8C66-446C-ADFB-EBE603EE014B}"/>
    <cellStyle name="Millares 2 6 3 2 2" xfId="2324" xr:uid="{431D7531-6763-429B-94AF-D982CA64ABBD}"/>
    <cellStyle name="Millares 2 6 3 2 2 2" xfId="6572" xr:uid="{3D80116E-8647-48F4-B59B-17013FFEC097}"/>
    <cellStyle name="Millares 2 6 3 2 3" xfId="4168" xr:uid="{5867AC79-B8C6-4A96-A4CF-D64A3AD5FFB9}"/>
    <cellStyle name="Millares 2 6 3 2 3 2" xfId="8411" xr:uid="{1F025E8F-9F0B-4576-96E7-D075B29E4B5F}"/>
    <cellStyle name="Millares 2 6 3 2 4" xfId="5255" xr:uid="{8F6AF3BF-0BB7-475E-89C8-0CEA7DD97376}"/>
    <cellStyle name="Millares 2 6 3 3" xfId="1797" xr:uid="{F3A529AD-5D5D-431F-9039-C326A8F7C98D}"/>
    <cellStyle name="Millares 2 6 3 3 2" xfId="6045" xr:uid="{AEF008D0-7737-4B04-A14B-D0A9F2AEAC7A}"/>
    <cellStyle name="Millares 2 6 3 4" xfId="3641" xr:uid="{0078C815-9A33-4095-8441-AD0C8A2428A9}"/>
    <cellStyle name="Millares 2 6 3 4 2" xfId="7884" xr:uid="{48D6F859-8E3E-4553-BF54-F2444143A072}"/>
    <cellStyle name="Millares 2 6 3 5" xfId="4728" xr:uid="{77AA8F3E-1CF0-4D15-93F2-57301348F936}"/>
    <cellStyle name="Millares 2 6 4" xfId="743" xr:uid="{561D2362-3F1B-42F4-AA2C-A516F01F0F6D}"/>
    <cellStyle name="Millares 2 6 4 2" xfId="2060" xr:uid="{BDE96BC9-2512-4B36-A9EB-EF6C6DF16EBD}"/>
    <cellStyle name="Millares 2 6 4 2 2" xfId="6308" xr:uid="{E8865EF4-2D61-483F-AD0F-9E157814BAE4}"/>
    <cellStyle name="Millares 2 6 4 3" xfId="3904" xr:uid="{5B578A0B-D7DA-45E7-BA42-A8C180DF84AF}"/>
    <cellStyle name="Millares 2 6 4 3 2" xfId="8147" xr:uid="{F4D75132-7998-4083-BD71-2E254E1D71FC}"/>
    <cellStyle name="Millares 2 6 4 4" xfId="4991" xr:uid="{F21CBF94-0AB5-4151-8728-A17B33EF4A96}"/>
    <cellStyle name="Millares 2 6 5" xfId="1271" xr:uid="{FE28FD9B-1712-4C9B-A04B-44C4C0E7AEF3}"/>
    <cellStyle name="Millares 2 6 5 2" xfId="2588" xr:uid="{AC32C8B3-2AAC-46F9-AE40-01F3A5247FCE}"/>
    <cellStyle name="Millares 2 6 5 2 2" xfId="6836" xr:uid="{A3601327-50B9-4A86-88F8-0859DD36EA19}"/>
    <cellStyle name="Millares 2 6 5 3" xfId="5519" xr:uid="{8374E4DE-0CF1-4656-886A-A3E0B1D6CF54}"/>
    <cellStyle name="Millares 2 6 6" xfId="1534" xr:uid="{2D522665-1EAB-42DA-8834-0B2CE90F53B4}"/>
    <cellStyle name="Millares 2 6 6 2" xfId="5782" xr:uid="{D3CD2412-4903-4BA0-BF3C-5DD4C244439D}"/>
    <cellStyle name="Millares 2 6 7" xfId="2856" xr:uid="{0E0F6081-6567-4818-95CD-8A262B8AFC33}"/>
    <cellStyle name="Millares 2 6 7 2" xfId="7100" xr:uid="{ACFEC450-491F-4ADE-9CAD-A0E17D51DCDE}"/>
    <cellStyle name="Millares 2 6 8" xfId="3116" xr:uid="{B250ADA9-6E95-45A2-8E70-275CDDCF4A5B}"/>
    <cellStyle name="Millares 2 6 8 2" xfId="7359" xr:uid="{E913EE7D-9AD8-4616-8D35-B3CCF661DC89}"/>
    <cellStyle name="Millares 2 6 9" xfId="3378" xr:uid="{CE079A40-B0B0-44A8-8B2B-56794EDBD695}"/>
    <cellStyle name="Millares 2 6 9 2" xfId="7621" xr:uid="{2E825AE1-FDC2-4156-97DC-B018E6187B1A}"/>
    <cellStyle name="Millares 2 7" xfId="251" xr:uid="{91A67448-8365-4962-8676-88A6E6D11C12}"/>
    <cellStyle name="Millares 2 7 10" xfId="4485" xr:uid="{611065F8-9679-49F4-86F6-BD68E6A2AEDA}"/>
    <cellStyle name="Millares 2 7 11" xfId="8765" xr:uid="{C93AB081-3345-4687-BE9C-6FAE976EBD4A}"/>
    <cellStyle name="Millares 2 7 12" xfId="9027" xr:uid="{40939EAA-2DB7-4A91-ACB9-4D1252078772}"/>
    <cellStyle name="Millares 2 7 13" xfId="9294" xr:uid="{66050CC5-EA13-4959-B9D9-ABA4E48716B3}"/>
    <cellStyle name="Millares 2 7 2" xfId="372" xr:uid="{B43448FB-1210-478A-B0D1-BBBC904DAC00}"/>
    <cellStyle name="Millares 2 7 2 10" xfId="8881" xr:uid="{194454EE-56EF-416D-93C9-2EBA7391937D}"/>
    <cellStyle name="Millares 2 7 2 11" xfId="9143" xr:uid="{E9406247-BA9B-4014-8871-D5AC46B7FE7C}"/>
    <cellStyle name="Millares 2 7 2 12" xfId="9410" xr:uid="{CA47009C-11E9-4FFC-A8A7-2282A78D2CD3}"/>
    <cellStyle name="Millares 2 7 2 2" xfId="635" xr:uid="{5EB7930E-E779-4551-B8C3-1FB26C36A673}"/>
    <cellStyle name="Millares 2 7 2 2 2" xfId="1163" xr:uid="{5A99B016-09B0-4FB0-B6C8-3ECEE59D492E}"/>
    <cellStyle name="Millares 2 7 2 2 2 2" xfId="2480" xr:uid="{9523FA4E-D98F-4248-A2F0-508477E00BDC}"/>
    <cellStyle name="Millares 2 7 2 2 2 2 2" xfId="6728" xr:uid="{FD38795D-891F-48AB-95C3-F1051F81B305}"/>
    <cellStyle name="Millares 2 7 2 2 2 3" xfId="4324" xr:uid="{3D9930E8-50B1-4B73-ACCD-43375B524F77}"/>
    <cellStyle name="Millares 2 7 2 2 2 3 2" xfId="8567" xr:uid="{4A33966A-A324-43D2-91E4-8B6240957DF9}"/>
    <cellStyle name="Millares 2 7 2 2 2 4" xfId="5411" xr:uid="{630CCE14-401C-4833-8F5E-EBFFFEADE3EA}"/>
    <cellStyle name="Millares 2 7 2 2 3" xfId="1953" xr:uid="{CDB8F017-8309-454E-8FD6-7E6AE6C5C2AD}"/>
    <cellStyle name="Millares 2 7 2 2 3 2" xfId="6201" xr:uid="{F1966178-F4F2-4A64-8B6E-FE288F0948B5}"/>
    <cellStyle name="Millares 2 7 2 2 4" xfId="3797" xr:uid="{528E5692-4DF5-4770-B66A-D30E9C7F0DE6}"/>
    <cellStyle name="Millares 2 7 2 2 4 2" xfId="8040" xr:uid="{F070EC45-CB02-48C7-A32C-3B0E72482800}"/>
    <cellStyle name="Millares 2 7 2 2 5" xfId="4884" xr:uid="{F0201A86-CEFA-4082-9C09-677955963502}"/>
    <cellStyle name="Millares 2 7 2 3" xfId="900" xr:uid="{A69E3A31-090D-45D7-A292-BE71DC5FD1D7}"/>
    <cellStyle name="Millares 2 7 2 3 2" xfId="2217" xr:uid="{744F47A9-C5FA-4060-BEBF-329367B53E0E}"/>
    <cellStyle name="Millares 2 7 2 3 2 2" xfId="6465" xr:uid="{A9814CD1-DB7C-401F-834C-9F5CB84050E6}"/>
    <cellStyle name="Millares 2 7 2 3 3" xfId="4061" xr:uid="{C35EA248-D571-4F96-8330-0C6E74AB279B}"/>
    <cellStyle name="Millares 2 7 2 3 3 2" xfId="8304" xr:uid="{6D0AAA97-A434-459D-BB8A-126D50E1C05E}"/>
    <cellStyle name="Millares 2 7 2 3 4" xfId="5148" xr:uid="{55D9CA9A-6A0B-442D-A27C-522B4912C59B}"/>
    <cellStyle name="Millares 2 7 2 4" xfId="1428" xr:uid="{B739822A-15C5-48D4-B7E9-C8429A86CC2F}"/>
    <cellStyle name="Millares 2 7 2 4 2" xfId="2745" xr:uid="{771AE0DB-7D37-4771-9B07-3D8900F182FE}"/>
    <cellStyle name="Millares 2 7 2 4 2 2" xfId="6993" xr:uid="{D844179E-1C4A-4CEE-BD4F-0A918DFBA590}"/>
    <cellStyle name="Millares 2 7 2 4 3" xfId="5676" xr:uid="{D4727CD7-09D6-4E90-8943-8551B3A3DF4B}"/>
    <cellStyle name="Millares 2 7 2 5" xfId="1690" xr:uid="{11948D8F-D48E-4810-A985-566F12EBC2DC}"/>
    <cellStyle name="Millares 2 7 2 5 2" xfId="5938" xr:uid="{1BECC443-093B-428F-8D7B-190F38D0282E}"/>
    <cellStyle name="Millares 2 7 2 6" xfId="3013" xr:uid="{B8D25A4E-C5F1-49C0-80C2-799E003DC039}"/>
    <cellStyle name="Millares 2 7 2 6 2" xfId="7256" xr:uid="{BA583644-5713-461B-B343-47A58DED1EF7}"/>
    <cellStyle name="Millares 2 7 2 7" xfId="3273" xr:uid="{A2AB9179-67F8-4E9C-82EC-8A5DA539A3E5}"/>
    <cellStyle name="Millares 2 7 2 7 2" xfId="7516" xr:uid="{58C1BF53-ED5C-4CD3-897F-7FCC2C252311}"/>
    <cellStyle name="Millares 2 7 2 8" xfId="3534" xr:uid="{FCF69D04-886A-4E9A-897B-742FBD1C4EE3}"/>
    <cellStyle name="Millares 2 7 2 8 2" xfId="7777" xr:uid="{4695F6AA-1E01-4E5F-AFE8-3455F80D4EB6}"/>
    <cellStyle name="Millares 2 7 2 9" xfId="4602" xr:uid="{C203AD6C-83C8-437C-ADFD-9F28007292E2}"/>
    <cellStyle name="Millares 2 7 3" xfId="519" xr:uid="{55DF12A3-9E84-4DE7-9BA7-5156B5C23CFE}"/>
    <cellStyle name="Millares 2 7 3 2" xfId="1047" xr:uid="{9A8BC1F9-DF3D-4350-B080-50903CC9785D}"/>
    <cellStyle name="Millares 2 7 3 2 2" xfId="2364" xr:uid="{DBF0F25B-F0F4-444E-97DA-76BE919A12E9}"/>
    <cellStyle name="Millares 2 7 3 2 2 2" xfId="6612" xr:uid="{107DC2D7-D635-4B8C-9866-03A72044873A}"/>
    <cellStyle name="Millares 2 7 3 2 3" xfId="4208" xr:uid="{0DF6314E-9C9E-407D-A018-C3983F88E2DA}"/>
    <cellStyle name="Millares 2 7 3 2 3 2" xfId="8451" xr:uid="{12A90363-7DAD-4BE1-9442-B97EF118349F}"/>
    <cellStyle name="Millares 2 7 3 2 4" xfId="5295" xr:uid="{9BB047F6-9988-4A90-870E-9FB1D3AE4DAD}"/>
    <cellStyle name="Millares 2 7 3 3" xfId="1837" xr:uid="{60374B0C-92F7-4B22-A2B1-E3F68280DB79}"/>
    <cellStyle name="Millares 2 7 3 3 2" xfId="6085" xr:uid="{380AF161-9A1F-4824-BBE1-B9D40C449E08}"/>
    <cellStyle name="Millares 2 7 3 4" xfId="3681" xr:uid="{23F6F0C0-E06C-4BA8-ACD1-5089908917BA}"/>
    <cellStyle name="Millares 2 7 3 4 2" xfId="7924" xr:uid="{AAFF53DD-CD37-4142-AE72-410FF8AB0FC4}"/>
    <cellStyle name="Millares 2 7 3 5" xfId="4768" xr:uid="{BEAF9502-8BDB-4423-AE5D-48E246CF2DAF}"/>
    <cellStyle name="Millares 2 7 4" xfId="784" xr:uid="{FB20F314-291F-4CCC-BA1E-CFAB4B963C54}"/>
    <cellStyle name="Millares 2 7 4 2" xfId="2101" xr:uid="{21528AED-6247-474A-BDDD-937E8E936247}"/>
    <cellStyle name="Millares 2 7 4 2 2" xfId="6349" xr:uid="{30D2B7BF-9042-4517-8D5A-7795851B1D23}"/>
    <cellStyle name="Millares 2 7 4 3" xfId="3945" xr:uid="{8DF9C349-098A-4413-A17A-8EAE62033024}"/>
    <cellStyle name="Millares 2 7 4 3 2" xfId="8188" xr:uid="{9A96D98B-80FC-4450-8117-F6A5694A3711}"/>
    <cellStyle name="Millares 2 7 4 4" xfId="5032" xr:uid="{E668CE4B-9137-4E00-A5A9-69D5C5A07669}"/>
    <cellStyle name="Millares 2 7 5" xfId="1312" xr:uid="{BFD8FE8B-6647-4150-B0F9-290BCB5E8A18}"/>
    <cellStyle name="Millares 2 7 5 2" xfId="2629" xr:uid="{077A058B-12CE-4501-B053-F6410FE436E5}"/>
    <cellStyle name="Millares 2 7 5 2 2" xfId="6877" xr:uid="{F8E29102-C10D-4DEB-93C2-984AE7F00C40}"/>
    <cellStyle name="Millares 2 7 5 3" xfId="5560" xr:uid="{E0717EF5-BBA9-47A7-86F8-514C9E7A4255}"/>
    <cellStyle name="Millares 2 7 6" xfId="1574" xr:uid="{8AE7E3E6-ABBA-4A46-BA18-832F1F194872}"/>
    <cellStyle name="Millares 2 7 6 2" xfId="5822" xr:uid="{B7F549EB-D35B-41FF-B956-EE9C7B2F98E1}"/>
    <cellStyle name="Millares 2 7 7" xfId="2897" xr:uid="{8B9A131D-47D5-4E5F-8306-9A1450325ED5}"/>
    <cellStyle name="Millares 2 7 7 2" xfId="7140" xr:uid="{45B880D7-A4BE-4C51-A1CF-36BC11877BBB}"/>
    <cellStyle name="Millares 2 7 8" xfId="3157" xr:uid="{A93151A5-F465-4F38-BC97-2C7FFE9CA2EF}"/>
    <cellStyle name="Millares 2 7 8 2" xfId="7400" xr:uid="{29E2FFE7-B4C7-47D5-9157-83D438A59792}"/>
    <cellStyle name="Millares 2 7 9" xfId="3418" xr:uid="{B0C6D70F-6C91-44C0-BB85-FE72FD03CC6D}"/>
    <cellStyle name="Millares 2 7 9 2" xfId="7661" xr:uid="{F344EB33-3C36-48F9-AC90-A7A5B4AA0CF6}"/>
    <cellStyle name="Millares 2 8" xfId="286" xr:uid="{952063E2-A2E9-4E42-B52E-88911EA99AFD}"/>
    <cellStyle name="Millares 2 8 10" xfId="4516" xr:uid="{83ED4176-0CBC-4827-8229-27676200D83C}"/>
    <cellStyle name="Millares 2 8 11" xfId="8795" xr:uid="{00EE7F23-7144-4751-90F6-D650CAE9C69C}"/>
    <cellStyle name="Millares 2 8 12" xfId="9057" xr:uid="{017BF1BF-79E2-477D-9EE7-A5DF3923B83D}"/>
    <cellStyle name="Millares 2 8 13" xfId="9324" xr:uid="{5D1AD804-FB3E-4BDA-9FC1-B302D21050ED}"/>
    <cellStyle name="Millares 2 8 2" xfId="402" xr:uid="{2ABBECA9-ACD8-4015-85B8-A0E852E1B6C4}"/>
    <cellStyle name="Millares 2 8 2 10" xfId="8911" xr:uid="{46EA05F9-CC80-4341-91B1-303C8FA77E61}"/>
    <cellStyle name="Millares 2 8 2 11" xfId="9173" xr:uid="{B4F1FF10-B883-455A-A149-505098F59BC7}"/>
    <cellStyle name="Millares 2 8 2 12" xfId="9440" xr:uid="{D96047D7-0180-4CDE-94DB-6427B7A79E50}"/>
    <cellStyle name="Millares 2 8 2 2" xfId="665" xr:uid="{8FB16C1B-F7A7-47DF-9722-5008597DE3F7}"/>
    <cellStyle name="Millares 2 8 2 2 2" xfId="1193" xr:uid="{FCDF5297-CCC2-40B3-B18F-6C629E07BDC7}"/>
    <cellStyle name="Millares 2 8 2 2 2 2" xfId="2510" xr:uid="{11E66E7E-F995-4F66-9D45-B356D1B8F47B}"/>
    <cellStyle name="Millares 2 8 2 2 2 2 2" xfId="6758" xr:uid="{7BD01D89-E23E-4D43-BECC-9AB242D9E8BF}"/>
    <cellStyle name="Millares 2 8 2 2 2 3" xfId="4354" xr:uid="{16B91F1D-713A-47EB-8FAF-7FFF6C57B8D4}"/>
    <cellStyle name="Millares 2 8 2 2 2 3 2" xfId="8597" xr:uid="{887AD614-2CEB-47AE-BF96-69BB4610B349}"/>
    <cellStyle name="Millares 2 8 2 2 2 4" xfId="5441" xr:uid="{542DA38B-A886-474C-9D58-9A6E92C25461}"/>
    <cellStyle name="Millares 2 8 2 2 3" xfId="1983" xr:uid="{0518EB4C-BC76-4E2A-A646-859E68B4E23D}"/>
    <cellStyle name="Millares 2 8 2 2 3 2" xfId="6231" xr:uid="{AF6A72A3-34A8-4D79-9052-4CDAC089E220}"/>
    <cellStyle name="Millares 2 8 2 2 4" xfId="3827" xr:uid="{833A3C51-609C-40FD-B79D-1110E77FDFA6}"/>
    <cellStyle name="Millares 2 8 2 2 4 2" xfId="8070" xr:uid="{08E7B9A0-6D64-430F-B052-B8B92006373C}"/>
    <cellStyle name="Millares 2 8 2 2 5" xfId="4914" xr:uid="{58F1D521-307A-4F5B-AB8C-B39A5FE40830}"/>
    <cellStyle name="Millares 2 8 2 3" xfId="930" xr:uid="{38CC62E4-DD86-4854-9E1E-C45061852542}"/>
    <cellStyle name="Millares 2 8 2 3 2" xfId="2247" xr:uid="{0A525FCF-66CD-48DD-87D3-3FA8B6A7837A}"/>
    <cellStyle name="Millares 2 8 2 3 2 2" xfId="6495" xr:uid="{7B735B32-B47C-4818-9B9D-023B118599EF}"/>
    <cellStyle name="Millares 2 8 2 3 3" xfId="4091" xr:uid="{3BFFE217-7E99-47E3-82B0-3F2410991B76}"/>
    <cellStyle name="Millares 2 8 2 3 3 2" xfId="8334" xr:uid="{5EF5E4DF-86E1-42C2-BC03-758B676509AF}"/>
    <cellStyle name="Millares 2 8 2 3 4" xfId="5178" xr:uid="{596B5D69-DD27-4ACF-B24D-852251A06371}"/>
    <cellStyle name="Millares 2 8 2 4" xfId="1458" xr:uid="{2A7438F6-635D-4369-A724-CB73F13B85EE}"/>
    <cellStyle name="Millares 2 8 2 4 2" xfId="2775" xr:uid="{B505A8A8-EE4C-494A-B7FA-EB2ECC75A727}"/>
    <cellStyle name="Millares 2 8 2 4 2 2" xfId="7023" xr:uid="{4A238011-0A97-4AC6-82BA-9DF898C82C14}"/>
    <cellStyle name="Millares 2 8 2 4 3" xfId="5706" xr:uid="{808E1E56-EEF7-4521-84E0-2443BE9C824A}"/>
    <cellStyle name="Millares 2 8 2 5" xfId="1720" xr:uid="{8FD1B412-9AE7-408F-A338-D113C6F6FDBA}"/>
    <cellStyle name="Millares 2 8 2 5 2" xfId="5968" xr:uid="{72236D43-CE36-4DB1-BF68-D35CD24AF26D}"/>
    <cellStyle name="Millares 2 8 2 6" xfId="3043" xr:uid="{1628BEAE-3DFC-4516-BF8A-C010DC0FA4E1}"/>
    <cellStyle name="Millares 2 8 2 6 2" xfId="7286" xr:uid="{F3583360-91A9-46F9-9E0A-919CC12AD866}"/>
    <cellStyle name="Millares 2 8 2 7" xfId="3303" xr:uid="{730C912A-E775-4FF4-8478-D2825B630A70}"/>
    <cellStyle name="Millares 2 8 2 7 2" xfId="7546" xr:uid="{BAE412C1-F05E-44EB-B4CF-EF743C4A1095}"/>
    <cellStyle name="Millares 2 8 2 8" xfId="3564" xr:uid="{EE3DB4D6-DDA2-4CEA-A087-70CDA899EA5B}"/>
    <cellStyle name="Millares 2 8 2 8 2" xfId="7807" xr:uid="{098412D1-C7BC-4391-A380-99CEE9067ACF}"/>
    <cellStyle name="Millares 2 8 2 9" xfId="4632" xr:uid="{6986353F-0B77-450B-AD63-9F0A217B7139}"/>
    <cellStyle name="Millares 2 8 3" xfId="549" xr:uid="{133C531F-0B11-4FE9-A03D-1DD11D06A633}"/>
    <cellStyle name="Millares 2 8 3 2" xfId="1077" xr:uid="{66890A9D-4F7E-4456-96A2-768EAB625A6B}"/>
    <cellStyle name="Millares 2 8 3 2 2" xfId="2394" xr:uid="{8403F397-3446-4396-80B8-9B3AD94E7BFD}"/>
    <cellStyle name="Millares 2 8 3 2 2 2" xfId="6642" xr:uid="{1A9AB7A8-27D2-4730-B544-04F3012D3AF3}"/>
    <cellStyle name="Millares 2 8 3 2 3" xfId="4238" xr:uid="{E8C25F55-83D5-43E6-A935-5F8387FF8BA4}"/>
    <cellStyle name="Millares 2 8 3 2 3 2" xfId="8481" xr:uid="{2F71FDF7-4524-4DA9-95D8-D514F12F0AE9}"/>
    <cellStyle name="Millares 2 8 3 2 4" xfId="5325" xr:uid="{957477E3-0E3E-44B2-B4BD-9C711205D2EC}"/>
    <cellStyle name="Millares 2 8 3 3" xfId="1867" xr:uid="{9121E315-71F3-4406-9477-2FA977131521}"/>
    <cellStyle name="Millares 2 8 3 3 2" xfId="6115" xr:uid="{CA926201-8D54-464C-8CA2-B91F5095DF17}"/>
    <cellStyle name="Millares 2 8 3 4" xfId="3711" xr:uid="{21125B4B-AA32-4C48-8607-F39CBB5BBDA3}"/>
    <cellStyle name="Millares 2 8 3 4 2" xfId="7954" xr:uid="{08F79C92-3FD7-4B8B-B8EE-392DDAE9C370}"/>
    <cellStyle name="Millares 2 8 3 5" xfId="4798" xr:uid="{33D619F3-5526-458C-8F76-8B1D3A4EEFDD}"/>
    <cellStyle name="Millares 2 8 4" xfId="814" xr:uid="{F4BD1A02-FE64-4EBD-9FF5-B52ADCB5446F}"/>
    <cellStyle name="Millares 2 8 4 2" xfId="2131" xr:uid="{DB94EB69-9984-4BEE-A838-6D84F73E2577}"/>
    <cellStyle name="Millares 2 8 4 2 2" xfId="6379" xr:uid="{2C830944-4E86-4E85-B0D8-057A6872BE21}"/>
    <cellStyle name="Millares 2 8 4 3" xfId="3975" xr:uid="{3473F9F0-6C9C-4A05-AC3A-8BA6BD685FF4}"/>
    <cellStyle name="Millares 2 8 4 3 2" xfId="8218" xr:uid="{8B3E65C1-6A50-431C-B575-8A20F4BEAD60}"/>
    <cellStyle name="Millares 2 8 4 4" xfId="5062" xr:uid="{9C2666C2-102C-49B8-9403-AD1B6E7FBCA0}"/>
    <cellStyle name="Millares 2 8 5" xfId="1342" xr:uid="{432F8273-6437-4AB1-B5DD-120405C9A00D}"/>
    <cellStyle name="Millares 2 8 5 2" xfId="2659" xr:uid="{8DB1E1D1-AF2D-43B8-BD11-734864F4E2B8}"/>
    <cellStyle name="Millares 2 8 5 2 2" xfId="6907" xr:uid="{A1606F23-843B-4A79-907C-A241F539FD65}"/>
    <cellStyle name="Millares 2 8 5 3" xfId="5590" xr:uid="{AA0430B7-3644-4EF8-A81E-DE3DDB27896F}"/>
    <cellStyle name="Millares 2 8 6" xfId="1604" xr:uid="{400E6043-E14C-4A7F-AB1C-14D3869530F7}"/>
    <cellStyle name="Millares 2 8 6 2" xfId="5852" xr:uid="{F82F02D1-5B14-49A0-B239-4765C33966FE}"/>
    <cellStyle name="Millares 2 8 7" xfId="2927" xr:uid="{B15C0A61-B90D-4DEE-ADD6-AD802B6B8CE7}"/>
    <cellStyle name="Millares 2 8 7 2" xfId="7170" xr:uid="{1899512B-BA43-44D3-B185-B96278F90823}"/>
    <cellStyle name="Millares 2 8 8" xfId="3187" xr:uid="{93237A61-A090-4361-97A4-0E8EFD4B1750}"/>
    <cellStyle name="Millares 2 8 8 2" xfId="7430" xr:uid="{9251351F-A794-46A4-B2F0-C65071A7499D}"/>
    <cellStyle name="Millares 2 8 9" xfId="3448" xr:uid="{EAB3653A-3EE0-41D9-BF64-1E4D76D1971B}"/>
    <cellStyle name="Millares 2 8 9 2" xfId="7691" xr:uid="{F46E1C93-DB7E-415A-AEE1-BFCBBBB8F52A}"/>
    <cellStyle name="Millares 2 9" xfId="131" xr:uid="{0835961B-D8AE-4D79-9ACC-C77E3DCD42CD}"/>
    <cellStyle name="Millares 2 9 10" xfId="8686" xr:uid="{1ABE64F2-F07C-42DB-BC47-FAB979E1172C}"/>
    <cellStyle name="Millares 2 9 11" xfId="8947" xr:uid="{1E6A7358-FDB9-4B4B-9EE6-BDA9AFB3E34D}"/>
    <cellStyle name="Millares 2 9 12" xfId="9213" xr:uid="{30583FEA-CCB7-4257-B2D1-5E073AD1AD27}"/>
    <cellStyle name="Millares 2 9 2" xfId="440" xr:uid="{6A350A1E-A08D-4333-8057-BA09E6A86F73}"/>
    <cellStyle name="Millares 2 9 2 2" xfId="968" xr:uid="{D13EABDC-4823-467D-81BE-65D51505AF1C}"/>
    <cellStyle name="Millares 2 9 2 2 2" xfId="2285" xr:uid="{4E12061C-FDE1-4EF5-B506-79272718475F}"/>
    <cellStyle name="Millares 2 9 2 2 2 2" xfId="6533" xr:uid="{F2D5DDB1-8C2E-4AEB-A9FB-AA6B4981A6B5}"/>
    <cellStyle name="Millares 2 9 2 2 3" xfId="4129" xr:uid="{DD29487F-C546-46CD-9598-A47239CD523D}"/>
    <cellStyle name="Millares 2 9 2 2 3 2" xfId="8372" xr:uid="{10411A63-7377-4780-A602-D906AEA61A86}"/>
    <cellStyle name="Millares 2 9 2 2 4" xfId="5216" xr:uid="{A07AEC76-2291-469F-B1A6-9CE33CBE83C0}"/>
    <cellStyle name="Millares 2 9 2 3" xfId="1758" xr:uid="{D607A3DE-9282-40EF-A70C-A00CD25DCF82}"/>
    <cellStyle name="Millares 2 9 2 3 2" xfId="6006" xr:uid="{2F30DF6A-67C2-42FC-812D-330C8E1AE90F}"/>
    <cellStyle name="Millares 2 9 2 4" xfId="3602" xr:uid="{DE948B4C-D6A2-4759-9775-B75A8BB04912}"/>
    <cellStyle name="Millares 2 9 2 4 2" xfId="7845" xr:uid="{380D981E-4090-4130-BD39-DF55F1D84E7C}"/>
    <cellStyle name="Millares 2 9 2 5" xfId="4689" xr:uid="{FA18D5EB-BA59-4DE2-83B4-F8DBDDCF3188}"/>
    <cellStyle name="Millares 2 9 3" xfId="704" xr:uid="{61744641-4A3E-4882-887B-1473B855E450}"/>
    <cellStyle name="Millares 2 9 3 2" xfId="2021" xr:uid="{FB368005-84E3-4EE4-BFDF-A8DCEDB37B9B}"/>
    <cellStyle name="Millares 2 9 3 2 2" xfId="6269" xr:uid="{AE2ABA52-2067-463A-8ACE-E898707CD982}"/>
    <cellStyle name="Millares 2 9 3 3" xfId="3865" xr:uid="{69C3DD47-DFEA-4D56-A6C7-942104E9F7D6}"/>
    <cellStyle name="Millares 2 9 3 3 2" xfId="8108" xr:uid="{77EB396A-B4B8-451C-A10F-A25D9398DD6E}"/>
    <cellStyle name="Millares 2 9 3 4" xfId="4952" xr:uid="{0E33024D-0511-4296-99D9-F245C8DE0A3A}"/>
    <cellStyle name="Millares 2 9 4" xfId="1232" xr:uid="{148570EE-32D2-4D3D-B351-02B12C874071}"/>
    <cellStyle name="Millares 2 9 4 2" xfId="2549" xr:uid="{B5021990-338C-40B4-BBB4-5B7DED82C666}"/>
    <cellStyle name="Millares 2 9 4 2 2" xfId="6797" xr:uid="{54F9B512-6129-4A8A-AD9B-FFE9E7E4D1C3}"/>
    <cellStyle name="Millares 2 9 4 3" xfId="5480" xr:uid="{E5111452-0242-4C91-A454-76B52998BDF5}"/>
    <cellStyle name="Millares 2 9 5" xfId="1495" xr:uid="{CB2D6CF6-908E-4F10-8F78-EBDC8668B61D}"/>
    <cellStyle name="Millares 2 9 5 2" xfId="5743" xr:uid="{4E82AEAD-AFFD-4954-BAE5-A82E9A70C901}"/>
    <cellStyle name="Millares 2 9 6" xfId="2816" xr:uid="{8BD4B788-4915-40A1-A714-AE764843A295}"/>
    <cellStyle name="Millares 2 9 6 2" xfId="7061" xr:uid="{6ADF6019-FDFD-44CA-96E1-9A55F4A620E7}"/>
    <cellStyle name="Millares 2 9 7" xfId="3077" xr:uid="{C615B159-8255-4900-8BD5-EEDF8F5F9F84}"/>
    <cellStyle name="Millares 2 9 7 2" xfId="7320" xr:uid="{4E6676BC-C8BE-4183-98E0-E28A961F5B03}"/>
    <cellStyle name="Millares 2 9 8" xfId="3339" xr:uid="{9AC45CF8-5687-4509-A347-84A99217F5D4}"/>
    <cellStyle name="Millares 2 9 8 2" xfId="7582" xr:uid="{EE87CD2B-B9AC-41E6-AF9C-D7E83D585EF7}"/>
    <cellStyle name="Millares 2 9 9" xfId="4399" xr:uid="{270104AE-4D70-491E-BDCF-DA7420254CC9}"/>
    <cellStyle name="Millares 2_Hoja6 2 2" xfId="231" xr:uid="{7DC70404-0C6A-47B9-A8A1-C85D5B3313A0}"/>
    <cellStyle name="Millares 20" xfId="239" xr:uid="{7A8DE0DF-3335-41B0-8644-509022ECD80D}"/>
    <cellStyle name="Millares 21" xfId="247" xr:uid="{D79D858A-7022-45DC-A588-DC9D87DEADAB}"/>
    <cellStyle name="Millares 212" xfId="17" xr:uid="{1F4F4378-E59F-44B8-9C24-6DC7B1C666EB}"/>
    <cellStyle name="Millares 212 10" xfId="425" xr:uid="{F1784C4B-5AEF-4F03-A9AC-47DB3F2871B1}"/>
    <cellStyle name="Millares 212 10 2" xfId="953" xr:uid="{A592375F-35E1-410B-8A3F-81BED694073C}"/>
    <cellStyle name="Millares 212 10 2 2" xfId="2270" xr:uid="{6C478824-4E75-432D-930F-0B4826CB4C7F}"/>
    <cellStyle name="Millares 212 10 2 2 2" xfId="6518" xr:uid="{8D1D47D9-1852-4FDD-A07C-8575DD4206AA}"/>
    <cellStyle name="Millares 212 10 2 3" xfId="4114" xr:uid="{DF6D332B-B2D1-46AF-8F87-770E9C0D3519}"/>
    <cellStyle name="Millares 212 10 2 3 2" xfId="8357" xr:uid="{F4A1C995-ABA3-45C4-AC31-A6AFAA79C1CF}"/>
    <cellStyle name="Millares 212 10 2 4" xfId="5201" xr:uid="{3CD447AE-C5EB-45EE-BC8E-D9DECE2AF924}"/>
    <cellStyle name="Millares 212 10 3" xfId="1743" xr:uid="{A864C97E-7696-408A-9148-88E51E2DEDD4}"/>
    <cellStyle name="Millares 212 10 3 2" xfId="5991" xr:uid="{485E7D36-CA13-4F67-BE7D-2FDF7961FE43}"/>
    <cellStyle name="Millares 212 10 4" xfId="3587" xr:uid="{6E84FF94-2C9A-4355-93FF-3A058516ABE7}"/>
    <cellStyle name="Millares 212 10 4 2" xfId="7830" xr:uid="{8C42F737-485F-4102-BCCB-890928F20B75}"/>
    <cellStyle name="Millares 212 10 5" xfId="4674" xr:uid="{9FF510DE-5582-4991-B4A3-A313CCAA8BC3}"/>
    <cellStyle name="Millares 212 11" xfId="689" xr:uid="{BB639AD1-0DB8-4E10-B00F-48F63F0B2D03}"/>
    <cellStyle name="Millares 212 11 2" xfId="2006" xr:uid="{567355DC-550D-4C11-90CB-336089BBC168}"/>
    <cellStyle name="Millares 212 11 2 2" xfId="6254" xr:uid="{01CA7447-59B3-47A4-83BA-B300909CE6DD}"/>
    <cellStyle name="Millares 212 11 3" xfId="3850" xr:uid="{02EDDD95-7D32-4E51-A2FD-AFFB860FEEF7}"/>
    <cellStyle name="Millares 212 11 3 2" xfId="8093" xr:uid="{97C3F992-7873-42D4-A039-1B7A84149397}"/>
    <cellStyle name="Millares 212 11 4" xfId="4937" xr:uid="{20C991F6-4B2A-4556-96D7-86AB5C4E88B8}"/>
    <cellStyle name="Millares 212 12" xfId="1216" xr:uid="{FE164F50-FE9E-4025-A59F-14C571968CA7}"/>
    <cellStyle name="Millares 212 12 2" xfId="2533" xr:uid="{C18CBC1B-07E1-4EC1-B23D-44DD679685A7}"/>
    <cellStyle name="Millares 212 12 2 2" xfId="6781" xr:uid="{7D0F1DD5-074D-461C-896E-13E64860EEEA}"/>
    <cellStyle name="Millares 212 12 3" xfId="5464" xr:uid="{D0AB9C56-FD3B-4741-9B6B-424A55CA29C7}"/>
    <cellStyle name="Millares 212 13" xfId="1480" xr:uid="{6634E217-DC5A-4204-9038-32FFC2429062}"/>
    <cellStyle name="Millares 212 13 2" xfId="5728" xr:uid="{A0F397D3-FEB6-4B59-A73E-15D0695D4272}"/>
    <cellStyle name="Millares 212 14" xfId="2798" xr:uid="{2C1C8C0E-D130-4609-BF06-5E8A0606FF51}"/>
    <cellStyle name="Millares 212 14 2" xfId="7045" xr:uid="{DEE21E43-1AC5-4279-B61E-2A32BA0CB66A}"/>
    <cellStyle name="Millares 212 15" xfId="3062" xr:uid="{78DE4019-A140-4E93-8BC0-8C5B656E812A}"/>
    <cellStyle name="Millares 212 15 2" xfId="7305" xr:uid="{70774BC3-3BDA-41F0-9907-787C003D9ECA}"/>
    <cellStyle name="Millares 212 16" xfId="3323" xr:uid="{07A32BF9-64C5-4DBF-9D82-162ABD6688EA}"/>
    <cellStyle name="Millares 212 16 2" xfId="7566" xr:uid="{AC2864D5-6C95-49CA-A26C-3B287A7EA126}"/>
    <cellStyle name="Millares 212 17" xfId="4381" xr:uid="{AA4B3C72-784F-4F0F-BF98-9F540BC0DF0F}"/>
    <cellStyle name="Millares 212 18" xfId="8671" xr:uid="{5BA656DD-D6C9-4526-B9BD-6A38B1706271}"/>
    <cellStyle name="Millares 212 19" xfId="8931" xr:uid="{29B151DC-4B2D-431B-A2DA-CA03FFB0067B}"/>
    <cellStyle name="Millares 212 2" xfId="174" xr:uid="{CD56C73B-5E78-462C-A762-8DAAC4E5B618}"/>
    <cellStyle name="Millares 212 2 10" xfId="3360" xr:uid="{61605D45-7B36-434B-99C5-C3A6900AB141}"/>
    <cellStyle name="Millares 212 2 10 2" xfId="7603" xr:uid="{9845DAF9-68D5-4981-B65C-177C70C07328}"/>
    <cellStyle name="Millares 212 2 11" xfId="4423" xr:uid="{F10A9AC7-696A-49D3-8ED4-E8959C0D5FE8}"/>
    <cellStyle name="Millares 212 2 12" xfId="8707" xr:uid="{574B4C58-00B2-414D-B94B-A13F0B5FE655}"/>
    <cellStyle name="Millares 212 2 13" xfId="8968" xr:uid="{0E76ED65-BA67-4CBE-A77E-DAD211504BCB}"/>
    <cellStyle name="Millares 212 2 14" xfId="9235" xr:uid="{C20460C3-0425-4072-8BDA-2967E33595CF}"/>
    <cellStyle name="Millares 212 2 2" xfId="212" xr:uid="{4CD98B8B-5A2E-4798-BA9A-CAF2929B9B75}"/>
    <cellStyle name="Millares 212 2 2 10" xfId="4460" xr:uid="{970B67C4-CA3A-4F31-82B2-D988B622AAFC}"/>
    <cellStyle name="Millares 212 2 2 11" xfId="8744" xr:uid="{95DCEB5B-E452-49D2-8681-1063B06A1DE4}"/>
    <cellStyle name="Millares 212 2 2 12" xfId="9005" xr:uid="{F0F1B924-00F6-4119-8F97-F421AF0EA168}"/>
    <cellStyle name="Millares 212 2 2 13" xfId="9272" xr:uid="{70B53BD9-3C35-4875-B0B4-26A65C9CC2C9}"/>
    <cellStyle name="Millares 212 2 2 2" xfId="351" xr:uid="{744B8DF7-4422-4B87-B822-8897BB6FDE4E}"/>
    <cellStyle name="Millares 212 2 2 2 10" xfId="8860" xr:uid="{D686A901-3331-464F-9652-22B4C4138675}"/>
    <cellStyle name="Millares 212 2 2 2 11" xfId="9122" xr:uid="{9A702B96-EA55-4F40-9449-926C0E7C99E8}"/>
    <cellStyle name="Millares 212 2 2 2 12" xfId="9389" xr:uid="{EDFE0704-5228-4E3F-A223-9DCA1A130679}"/>
    <cellStyle name="Millares 212 2 2 2 2" xfId="614" xr:uid="{EA830645-8604-4057-90C1-C71BAD872FEA}"/>
    <cellStyle name="Millares 212 2 2 2 2 2" xfId="1142" xr:uid="{D7089DD2-5EA1-498D-B4BE-50E16814ED1B}"/>
    <cellStyle name="Millares 212 2 2 2 2 2 2" xfId="2459" xr:uid="{E57B2D76-ACF9-4F75-83EC-771C9229065A}"/>
    <cellStyle name="Millares 212 2 2 2 2 2 2 2" xfId="6707" xr:uid="{AFDFBAF1-6542-45C2-955F-CD029C4264BF}"/>
    <cellStyle name="Millares 212 2 2 2 2 2 3" xfId="4303" xr:uid="{31ACA185-EDF9-4313-8398-FE9FA2686EC3}"/>
    <cellStyle name="Millares 212 2 2 2 2 2 3 2" xfId="8546" xr:uid="{46294E26-3B9C-471F-B8B8-835A911C9FD1}"/>
    <cellStyle name="Millares 212 2 2 2 2 2 4" xfId="5390" xr:uid="{91748D49-9098-4F4D-BDB1-B36E8544F80C}"/>
    <cellStyle name="Millares 212 2 2 2 2 3" xfId="1932" xr:uid="{C4237180-A3D7-42B0-833B-8FF88C407540}"/>
    <cellStyle name="Millares 212 2 2 2 2 3 2" xfId="6180" xr:uid="{D62ED6A6-527B-4830-BA48-7D36C5EFF742}"/>
    <cellStyle name="Millares 212 2 2 2 2 4" xfId="3776" xr:uid="{1E339B2B-AD78-459D-BF14-441143BC9A3B}"/>
    <cellStyle name="Millares 212 2 2 2 2 4 2" xfId="8019" xr:uid="{BE2327E9-44C4-4BCC-92EF-B8C51EB6371E}"/>
    <cellStyle name="Millares 212 2 2 2 2 5" xfId="4863" xr:uid="{1C56860B-C0EC-4C28-8E18-B1D7F6BADE25}"/>
    <cellStyle name="Millares 212 2 2 2 3" xfId="879" xr:uid="{47CFF9F8-34A1-4AC9-89FE-77BF8344FD03}"/>
    <cellStyle name="Millares 212 2 2 2 3 2" xfId="2196" xr:uid="{8CB39F54-18CD-4FAA-9888-3D8005C2B86D}"/>
    <cellStyle name="Millares 212 2 2 2 3 2 2" xfId="6444" xr:uid="{90B58EF3-97FA-4CAC-8DC5-788F22A7D08A}"/>
    <cellStyle name="Millares 212 2 2 2 3 3" xfId="4040" xr:uid="{BC04542E-9190-4F9A-B8AB-DA1FAACF8801}"/>
    <cellStyle name="Millares 212 2 2 2 3 3 2" xfId="8283" xr:uid="{24A1997F-BFC2-499A-BF9D-A41198401590}"/>
    <cellStyle name="Millares 212 2 2 2 3 4" xfId="5127" xr:uid="{D314B7EE-1764-49D6-8BB2-4CD2C2FA4656}"/>
    <cellStyle name="Millares 212 2 2 2 4" xfId="1407" xr:uid="{B660A383-E40E-4755-BB67-B801DFAC824A}"/>
    <cellStyle name="Millares 212 2 2 2 4 2" xfId="2724" xr:uid="{C539F153-A74C-42A0-9D1A-1DF08E26D243}"/>
    <cellStyle name="Millares 212 2 2 2 4 2 2" xfId="6972" xr:uid="{A53AD502-E5AD-4557-93E1-15B0E679C6BC}"/>
    <cellStyle name="Millares 212 2 2 2 4 3" xfId="5655" xr:uid="{BA4F3683-0783-4FB7-A1CC-D324FFC6DA37}"/>
    <cellStyle name="Millares 212 2 2 2 5" xfId="1669" xr:uid="{2842EDE5-7343-450D-B467-2644E20794B3}"/>
    <cellStyle name="Millares 212 2 2 2 5 2" xfId="5917" xr:uid="{7277DD8E-2F91-4AA2-8DE9-3B84F617DEFC}"/>
    <cellStyle name="Millares 212 2 2 2 6" xfId="2992" xr:uid="{18E84C4A-C227-4A35-A433-13F01F62171D}"/>
    <cellStyle name="Millares 212 2 2 2 6 2" xfId="7235" xr:uid="{F5C4F8AE-618D-4767-B689-FEC55903C809}"/>
    <cellStyle name="Millares 212 2 2 2 7" xfId="3252" xr:uid="{EA7414B4-BAB5-46F6-BE58-2D31AE67CB86}"/>
    <cellStyle name="Millares 212 2 2 2 7 2" xfId="7495" xr:uid="{52D83D49-F590-48CC-B649-43521384D4E6}"/>
    <cellStyle name="Millares 212 2 2 2 8" xfId="3513" xr:uid="{F5EB9024-749F-46CF-B717-6BE168746593}"/>
    <cellStyle name="Millares 212 2 2 2 8 2" xfId="7756" xr:uid="{8B6D0B6C-9513-4882-AD68-92099E28A87B}"/>
    <cellStyle name="Millares 212 2 2 2 9" xfId="4581" xr:uid="{AD0B48E3-6F02-48B7-9A38-4EA55EB6900A}"/>
    <cellStyle name="Millares 212 2 2 3" xfId="498" xr:uid="{39043F15-553E-4780-995B-9E49B8AE1A69}"/>
    <cellStyle name="Millares 212 2 2 3 2" xfId="1026" xr:uid="{025D842E-AA3E-4EDA-AF55-EAD31C771D14}"/>
    <cellStyle name="Millares 212 2 2 3 2 2" xfId="2343" xr:uid="{0B817CC0-BF4C-4800-9EA9-701A71E78F0B}"/>
    <cellStyle name="Millares 212 2 2 3 2 2 2" xfId="6591" xr:uid="{5BBA3E06-00B5-49D3-8E1E-7A5C59BCA91F}"/>
    <cellStyle name="Millares 212 2 2 3 2 3" xfId="4187" xr:uid="{B6B357D0-CC21-454C-A7E6-1B3D36331B64}"/>
    <cellStyle name="Millares 212 2 2 3 2 3 2" xfId="8430" xr:uid="{BBF4FE45-273B-4BBF-8938-0E2909E933E8}"/>
    <cellStyle name="Millares 212 2 2 3 2 4" xfId="5274" xr:uid="{D3E2D0D8-FA76-4F75-BC48-0197F6D24170}"/>
    <cellStyle name="Millares 212 2 2 3 3" xfId="1816" xr:uid="{99E5B6E5-743D-4418-BBC3-C9F5FA2AD784}"/>
    <cellStyle name="Millares 212 2 2 3 3 2" xfId="6064" xr:uid="{2F974125-AF4B-46BE-AFBC-1383E48AEC72}"/>
    <cellStyle name="Millares 212 2 2 3 4" xfId="3660" xr:uid="{D077D342-097C-4803-8906-580129F11658}"/>
    <cellStyle name="Millares 212 2 2 3 4 2" xfId="7903" xr:uid="{1A91CB10-EFBE-4718-8072-A5EA6FF28510}"/>
    <cellStyle name="Millares 212 2 2 3 5" xfId="4747" xr:uid="{1159A9F3-E9D8-4E33-941E-3E21CE6EE182}"/>
    <cellStyle name="Millares 212 2 2 4" xfId="762" xr:uid="{734BBA72-BFB4-4C9B-9A08-A96B3731B743}"/>
    <cellStyle name="Millares 212 2 2 4 2" xfId="2079" xr:uid="{5E45196B-11D4-446D-83CA-C78C7A6A24A3}"/>
    <cellStyle name="Millares 212 2 2 4 2 2" xfId="6327" xr:uid="{0E59C490-BE93-40A5-BE5D-D08770BC955D}"/>
    <cellStyle name="Millares 212 2 2 4 3" xfId="3923" xr:uid="{0BE88E08-8A34-4A5F-8D41-CB4F7539A198}"/>
    <cellStyle name="Millares 212 2 2 4 3 2" xfId="8166" xr:uid="{384081B8-9786-4375-95D3-D10E3C97B16A}"/>
    <cellStyle name="Millares 212 2 2 4 4" xfId="5010" xr:uid="{0FB2D44C-970C-43A8-BBCC-AA5FBF4677E0}"/>
    <cellStyle name="Millares 212 2 2 5" xfId="1290" xr:uid="{68BB421E-7C71-4075-BD95-5DCA694FD86D}"/>
    <cellStyle name="Millares 212 2 2 5 2" xfId="2607" xr:uid="{532B69FE-721F-479A-90FC-52056F92AFAD}"/>
    <cellStyle name="Millares 212 2 2 5 2 2" xfId="6855" xr:uid="{CC93B142-FEC6-432E-82FC-F876F7291F32}"/>
    <cellStyle name="Millares 212 2 2 5 3" xfId="5538" xr:uid="{7B670E73-26CF-472E-AF28-0B93947A73AF}"/>
    <cellStyle name="Millares 212 2 2 6" xfId="1553" xr:uid="{AAE12CB4-81A2-426C-84BA-25EFEA299891}"/>
    <cellStyle name="Millares 212 2 2 6 2" xfId="5801" xr:uid="{1F8B2C85-C3B2-4746-A123-E34F9944D963}"/>
    <cellStyle name="Millares 212 2 2 7" xfId="2875" xr:uid="{73473DDC-0553-4D66-BB36-35567489755E}"/>
    <cellStyle name="Millares 212 2 2 7 2" xfId="7119" xr:uid="{36B01BA5-9957-4032-A6F0-B59FC7649E8D}"/>
    <cellStyle name="Millares 212 2 2 8" xfId="3135" xr:uid="{419828C4-95C9-4A5A-9A84-268339ADE362}"/>
    <cellStyle name="Millares 212 2 2 8 2" xfId="7378" xr:uid="{B9B2A834-CC4E-4D21-9BD5-8FC269FC7441}"/>
    <cellStyle name="Millares 212 2 2 9" xfId="3397" xr:uid="{CD2DF058-7683-4A8F-9AE9-527C1382E568}"/>
    <cellStyle name="Millares 212 2 2 9 2" xfId="7640" xr:uid="{935B8A81-DDEF-48FF-A9B1-78A56BB7E0F1}"/>
    <cellStyle name="Millares 212 2 3" xfId="314" xr:uid="{58E2A03B-4B08-4743-A6E3-8AD67E32CACF}"/>
    <cellStyle name="Millares 212 2 3 10" xfId="8823" xr:uid="{1165470B-6BB8-4732-AE08-D9691E4D6164}"/>
    <cellStyle name="Millares 212 2 3 11" xfId="9085" xr:uid="{07C6F4C9-BB6D-4D08-B001-3D1572CA4D56}"/>
    <cellStyle name="Millares 212 2 3 12" xfId="9352" xr:uid="{43C40750-9940-45F2-A4D4-701076B89A3F}"/>
    <cellStyle name="Millares 212 2 3 2" xfId="577" xr:uid="{5A0C3017-7303-4CE5-B0BD-004B8EF2CF9B}"/>
    <cellStyle name="Millares 212 2 3 2 2" xfId="1105" xr:uid="{45D2BE63-673A-48E5-9B77-1BE4A1C797C8}"/>
    <cellStyle name="Millares 212 2 3 2 2 2" xfId="2422" xr:uid="{1849DEFD-AD0E-48D3-A1A2-AD5A7CA0128C}"/>
    <cellStyle name="Millares 212 2 3 2 2 2 2" xfId="6670" xr:uid="{A547E202-7945-40D4-B67A-6654051D161C}"/>
    <cellStyle name="Millares 212 2 3 2 2 3" xfId="4266" xr:uid="{DFA10BB8-5CF2-4E30-9170-8F7C0A436911}"/>
    <cellStyle name="Millares 212 2 3 2 2 3 2" xfId="8509" xr:uid="{442CD287-93C8-4A6B-B398-1DAD61F9AB5A}"/>
    <cellStyle name="Millares 212 2 3 2 2 4" xfId="5353" xr:uid="{AF352D25-9309-48EC-8ED3-C5C7119C3643}"/>
    <cellStyle name="Millares 212 2 3 2 3" xfId="1895" xr:uid="{71DCD88F-54AB-42F1-BB4F-81F0D6D647E1}"/>
    <cellStyle name="Millares 212 2 3 2 3 2" xfId="6143" xr:uid="{B9BB56FD-82B0-4828-A214-2A40C0E5436D}"/>
    <cellStyle name="Millares 212 2 3 2 4" xfId="3739" xr:uid="{8936C361-7544-401F-8A96-501CB7845DF4}"/>
    <cellStyle name="Millares 212 2 3 2 4 2" xfId="7982" xr:uid="{59527139-15C5-477C-91C0-2977633D2117}"/>
    <cellStyle name="Millares 212 2 3 2 5" xfId="4826" xr:uid="{AB94943D-9519-4E68-951D-7EEF719D31C5}"/>
    <cellStyle name="Millares 212 2 3 3" xfId="842" xr:uid="{3BD0BC8C-0DED-478B-9CB5-EEF286F80C6D}"/>
    <cellStyle name="Millares 212 2 3 3 2" xfId="2159" xr:uid="{AF9730B9-A688-4951-9BC1-A72E38D47A53}"/>
    <cellStyle name="Millares 212 2 3 3 2 2" xfId="6407" xr:uid="{74B6734C-F69B-4850-8EB7-E29B55154298}"/>
    <cellStyle name="Millares 212 2 3 3 3" xfId="4003" xr:uid="{9E923500-74A4-4FA7-B5C7-3650A83CB25C}"/>
    <cellStyle name="Millares 212 2 3 3 3 2" xfId="8246" xr:uid="{B4D0D32F-A864-4CCE-A557-78BD8212C70B}"/>
    <cellStyle name="Millares 212 2 3 3 4" xfId="5090" xr:uid="{87E90B9E-3D24-4E95-82BC-3197AA938F1F}"/>
    <cellStyle name="Millares 212 2 3 4" xfId="1370" xr:uid="{D2619CAA-82A5-4ABB-83C2-824C592406FC}"/>
    <cellStyle name="Millares 212 2 3 4 2" xfId="2687" xr:uid="{F4787159-CC74-4CBD-AE4E-4B13821704DF}"/>
    <cellStyle name="Millares 212 2 3 4 2 2" xfId="6935" xr:uid="{A56DF82F-325E-41B9-A98A-7C0607C00886}"/>
    <cellStyle name="Millares 212 2 3 4 3" xfId="5618" xr:uid="{D02BF7D3-1FE0-4A14-AB7A-5CC1BAE17C33}"/>
    <cellStyle name="Millares 212 2 3 5" xfId="1632" xr:uid="{71D4CB1A-515E-4A66-98FC-74A90B013725}"/>
    <cellStyle name="Millares 212 2 3 5 2" xfId="5880" xr:uid="{584697B9-7B7B-427F-B160-56F4CC30BB4A}"/>
    <cellStyle name="Millares 212 2 3 6" xfId="2955" xr:uid="{170F1D41-73F7-4FE9-BC03-37D23B6DA29F}"/>
    <cellStyle name="Millares 212 2 3 6 2" xfId="7198" xr:uid="{996087F1-4BE5-4C99-B336-A80046C87E48}"/>
    <cellStyle name="Millares 212 2 3 7" xfId="3215" xr:uid="{08A672D3-AF45-48F7-9E5B-0EE5AF2CEF2E}"/>
    <cellStyle name="Millares 212 2 3 7 2" xfId="7458" xr:uid="{274CEA65-938A-48FA-A55F-847EB91B6384}"/>
    <cellStyle name="Millares 212 2 3 8" xfId="3476" xr:uid="{2707A9FC-C3CB-4143-8221-3AA54E32CC0D}"/>
    <cellStyle name="Millares 212 2 3 8 2" xfId="7719" xr:uid="{2287A8CB-8AA7-48E1-85A0-B33BF53C22B3}"/>
    <cellStyle name="Millares 212 2 3 9" xfId="4544" xr:uid="{04CE3248-54AF-4237-BA57-86EFDAEFDAE1}"/>
    <cellStyle name="Millares 212 2 4" xfId="461" xr:uid="{A07D30F8-DAAF-4045-A5CF-D755908F1D28}"/>
    <cellStyle name="Millares 212 2 4 2" xfId="989" xr:uid="{45FF6235-C909-45A7-828D-59E62FF2F868}"/>
    <cellStyle name="Millares 212 2 4 2 2" xfId="2306" xr:uid="{A04FA9B1-D565-405E-97DF-F26CB0C78D27}"/>
    <cellStyle name="Millares 212 2 4 2 2 2" xfId="6554" xr:uid="{BFB65939-CD6D-4106-BA62-ABCCA1D0A157}"/>
    <cellStyle name="Millares 212 2 4 2 3" xfId="4150" xr:uid="{318713C9-1DEF-44AC-8B92-F92AAAA848A6}"/>
    <cellStyle name="Millares 212 2 4 2 3 2" xfId="8393" xr:uid="{56B641D5-9CB6-40E9-9131-CF88AA208F63}"/>
    <cellStyle name="Millares 212 2 4 2 4" xfId="5237" xr:uid="{681AEB23-3BD4-43EE-A318-30C732D56F66}"/>
    <cellStyle name="Millares 212 2 4 3" xfId="1779" xr:uid="{19DCBCEB-0BC2-42D9-868C-E981F7B27F7C}"/>
    <cellStyle name="Millares 212 2 4 3 2" xfId="6027" xr:uid="{276912C4-BD70-41B8-BFE0-D0F075ED1AFA}"/>
    <cellStyle name="Millares 212 2 4 4" xfId="3623" xr:uid="{416BF226-765C-471D-BD59-E2F0E1817838}"/>
    <cellStyle name="Millares 212 2 4 4 2" xfId="7866" xr:uid="{BEB798CE-48B2-4C46-8B2B-42F363018119}"/>
    <cellStyle name="Millares 212 2 4 5" xfId="4710" xr:uid="{7A629172-17C2-412D-AB0C-52EB0C2DC32B}"/>
    <cellStyle name="Millares 212 2 5" xfId="725" xr:uid="{9FDA8F9E-874F-4273-8EE4-ED57672140D7}"/>
    <cellStyle name="Millares 212 2 5 2" xfId="2042" xr:uid="{EB3A5187-43B4-4E28-8F2F-0DCE06325C5B}"/>
    <cellStyle name="Millares 212 2 5 2 2" xfId="6290" xr:uid="{5DCD9F08-7EFD-4A65-8B24-8E26C06A1F81}"/>
    <cellStyle name="Millares 212 2 5 3" xfId="3886" xr:uid="{8B66DC99-87BD-4C30-8F9A-C407B4616436}"/>
    <cellStyle name="Millares 212 2 5 3 2" xfId="8129" xr:uid="{A6C5F9AC-AC19-4461-A408-D59E94E1FDB1}"/>
    <cellStyle name="Millares 212 2 5 4" xfId="4973" xr:uid="{F848A055-DC73-4E77-AF4F-E38BAFF98E0C}"/>
    <cellStyle name="Millares 212 2 6" xfId="1253" xr:uid="{E6E8FD5F-0452-49A6-A715-0ED2F93A0C40}"/>
    <cellStyle name="Millares 212 2 6 2" xfId="2570" xr:uid="{F0218FCB-8029-41D6-A550-D1EC9BF9A24B}"/>
    <cellStyle name="Millares 212 2 6 2 2" xfId="6818" xr:uid="{819C0E9B-E493-421A-B5CB-AAD8620F554D}"/>
    <cellStyle name="Millares 212 2 6 3" xfId="5501" xr:uid="{20176448-2A46-4330-8C36-F28528707269}"/>
    <cellStyle name="Millares 212 2 7" xfId="1516" xr:uid="{1390AFB2-75AF-4480-A251-64A64DD60331}"/>
    <cellStyle name="Millares 212 2 7 2" xfId="5764" xr:uid="{7EF42497-0971-44F6-9466-02051AEA6642}"/>
    <cellStyle name="Millares 212 2 8" xfId="2838" xr:uid="{F5308A6C-D4E4-4DA0-80B9-7ED22F1A46C7}"/>
    <cellStyle name="Millares 212 2 8 2" xfId="7082" xr:uid="{68EDA5C6-37D3-46BD-8E24-1DBD4F9E9201}"/>
    <cellStyle name="Millares 212 2 9" xfId="3098" xr:uid="{704F16D3-DA7B-4142-A363-60146BE87334}"/>
    <cellStyle name="Millares 212 2 9 2" xfId="7341" xr:uid="{B750BAC4-F62D-4BC6-A90C-8952E66F30B4}"/>
    <cellStyle name="Millares 212 20" xfId="9197" xr:uid="{29C95929-45E6-4964-8E16-C1768D9FA3EF}"/>
    <cellStyle name="Millares 212 3" xfId="194" xr:uid="{5E68B33F-8619-4B22-906D-4C15F12DCB9E}"/>
    <cellStyle name="Millares 212 3 10" xfId="4442" xr:uid="{17FF7CA5-78A4-4DFE-9977-5539B7A52B72}"/>
    <cellStyle name="Millares 212 3 11" xfId="8726" xr:uid="{9E8F1E10-40EB-4795-BC74-C894ACBF81B6}"/>
    <cellStyle name="Millares 212 3 12" xfId="8987" xr:uid="{319A2D0E-5860-4156-A41B-8B11F90047AB}"/>
    <cellStyle name="Millares 212 3 13" xfId="9254" xr:uid="{831A6C38-507F-4F49-AEBF-9DF72CABD6E5}"/>
    <cellStyle name="Millares 212 3 2" xfId="333" xr:uid="{7E9E3327-894B-453F-B302-26F065E09D93}"/>
    <cellStyle name="Millares 212 3 2 10" xfId="8842" xr:uid="{15819DA5-F3E8-4735-AE0B-72626029E2F6}"/>
    <cellStyle name="Millares 212 3 2 11" xfId="9104" xr:uid="{5F8727AA-85A9-4CD7-9C23-8F947180450E}"/>
    <cellStyle name="Millares 212 3 2 12" xfId="9371" xr:uid="{940EC397-83A9-4D19-948C-3266A758067A}"/>
    <cellStyle name="Millares 212 3 2 2" xfId="596" xr:uid="{9414EB0D-542B-4967-9958-9F20D4002CEB}"/>
    <cellStyle name="Millares 212 3 2 2 2" xfId="1124" xr:uid="{F09070D1-18CA-4B09-A48F-B955061D55DE}"/>
    <cellStyle name="Millares 212 3 2 2 2 2" xfId="2441" xr:uid="{BAF4A643-5087-4613-84DF-24ABBD4CA47B}"/>
    <cellStyle name="Millares 212 3 2 2 2 2 2" xfId="6689" xr:uid="{5BAD6886-B1EC-4CC5-BCC8-27C48C4687CA}"/>
    <cellStyle name="Millares 212 3 2 2 2 3" xfId="4285" xr:uid="{F0C7F0D7-B16A-4F08-9915-3B94D1CEB3DE}"/>
    <cellStyle name="Millares 212 3 2 2 2 3 2" xfId="8528" xr:uid="{272850FB-6610-4D2C-BC86-1FDEF61CC1DB}"/>
    <cellStyle name="Millares 212 3 2 2 2 4" xfId="5372" xr:uid="{184821B0-0A2C-4415-8F95-51F58135C77B}"/>
    <cellStyle name="Millares 212 3 2 2 3" xfId="1914" xr:uid="{CD997351-7F9D-429D-A31F-EAD8F3760067}"/>
    <cellStyle name="Millares 212 3 2 2 3 2" xfId="6162" xr:uid="{033BCABB-6C78-46DC-A9BE-CC0E69F1AA13}"/>
    <cellStyle name="Millares 212 3 2 2 4" xfId="3758" xr:uid="{18C51488-AE53-4E52-AF61-DBE493E400D8}"/>
    <cellStyle name="Millares 212 3 2 2 4 2" xfId="8001" xr:uid="{6E2E5141-3805-4527-926B-01C1C0D50A84}"/>
    <cellStyle name="Millares 212 3 2 2 5" xfId="4845" xr:uid="{8E85B83E-3572-42C8-A0D9-153DFC4D1263}"/>
    <cellStyle name="Millares 212 3 2 3" xfId="861" xr:uid="{95EA86C0-24B8-437B-A348-5EC5B3D0342C}"/>
    <cellStyle name="Millares 212 3 2 3 2" xfId="2178" xr:uid="{16CF097F-D488-4F95-89DB-49744F403C16}"/>
    <cellStyle name="Millares 212 3 2 3 2 2" xfId="6426" xr:uid="{3E004252-B9D1-4D9F-836F-424BBF7DD63A}"/>
    <cellStyle name="Millares 212 3 2 3 3" xfId="4022" xr:uid="{AEEA14F7-DE8C-40A0-B4C5-64E69EF54775}"/>
    <cellStyle name="Millares 212 3 2 3 3 2" xfId="8265" xr:uid="{856E2D2A-B6D0-4A4A-BAE3-525CF875460E}"/>
    <cellStyle name="Millares 212 3 2 3 4" xfId="5109" xr:uid="{6565906B-E001-4A2A-A2DC-AB7F9EC5C5FD}"/>
    <cellStyle name="Millares 212 3 2 4" xfId="1389" xr:uid="{4E645DA0-8B00-4FEC-9293-067BA5A286F2}"/>
    <cellStyle name="Millares 212 3 2 4 2" xfId="2706" xr:uid="{040EA94C-1BAD-406D-A5AA-8066EAF9C268}"/>
    <cellStyle name="Millares 212 3 2 4 2 2" xfId="6954" xr:uid="{0EACAF4E-A381-4185-8F8B-DEAA0F114B93}"/>
    <cellStyle name="Millares 212 3 2 4 3" xfId="5637" xr:uid="{188070E4-56A3-48AB-B5D6-DEC6F810EF5D}"/>
    <cellStyle name="Millares 212 3 2 5" xfId="1651" xr:uid="{DD62EABC-1FFC-4223-B7B7-C3C10D74014A}"/>
    <cellStyle name="Millares 212 3 2 5 2" xfId="5899" xr:uid="{A9FC711C-2FEC-4E94-92F8-1FB0FDF5BDDE}"/>
    <cellStyle name="Millares 212 3 2 6" xfId="2974" xr:uid="{225E8548-5A6F-4E64-9D8A-0861BE809BC6}"/>
    <cellStyle name="Millares 212 3 2 6 2" xfId="7217" xr:uid="{C5845B4D-2939-4D39-8D13-B3F31C6C7F1F}"/>
    <cellStyle name="Millares 212 3 2 7" xfId="3234" xr:uid="{55338D40-1286-45E2-9047-7EC5C099466D}"/>
    <cellStyle name="Millares 212 3 2 7 2" xfId="7477" xr:uid="{99506CEE-3A0C-4FCD-B954-CCE1B0FCE69F}"/>
    <cellStyle name="Millares 212 3 2 8" xfId="3495" xr:uid="{C16F567B-7597-4C3E-A94B-3222F6FA3F40}"/>
    <cellStyle name="Millares 212 3 2 8 2" xfId="7738" xr:uid="{D19FFECF-E853-461B-9CFB-6B1D8FADF70A}"/>
    <cellStyle name="Millares 212 3 2 9" xfId="4563" xr:uid="{57CABC1B-1E7E-43DE-8F6E-6E595FCB65BC}"/>
    <cellStyle name="Millares 212 3 3" xfId="480" xr:uid="{5276D045-54D1-41F6-9DD2-4AB1D8FA6E5E}"/>
    <cellStyle name="Millares 212 3 3 2" xfId="1008" xr:uid="{EFAD413C-3CFF-4B48-8016-E3F237FA8A20}"/>
    <cellStyle name="Millares 212 3 3 2 2" xfId="2325" xr:uid="{1C176A8D-3D31-4A52-91ED-E7683D17615E}"/>
    <cellStyle name="Millares 212 3 3 2 2 2" xfId="6573" xr:uid="{F3FBFFA1-EC26-4E1A-BC77-3C9D34A4E425}"/>
    <cellStyle name="Millares 212 3 3 2 3" xfId="4169" xr:uid="{9E87C0D3-C9D6-4463-879E-CF5B5795CE1A}"/>
    <cellStyle name="Millares 212 3 3 2 3 2" xfId="8412" xr:uid="{3EB8A61B-58EB-4DAA-BF15-A39BC990D2AE}"/>
    <cellStyle name="Millares 212 3 3 2 4" xfId="5256" xr:uid="{163E9503-FA86-44BC-A8B9-3277EDE66EBE}"/>
    <cellStyle name="Millares 212 3 3 3" xfId="1798" xr:uid="{77612621-C904-4453-9C0E-EFA56C401317}"/>
    <cellStyle name="Millares 212 3 3 3 2" xfId="6046" xr:uid="{FD9AD412-4A43-4075-83C9-D1F4EF747387}"/>
    <cellStyle name="Millares 212 3 3 4" xfId="3642" xr:uid="{13B4374B-1346-48B8-B754-869CBE3D1D4B}"/>
    <cellStyle name="Millares 212 3 3 4 2" xfId="7885" xr:uid="{379786F6-7FEF-4B4E-8C19-7A1BE188D2DB}"/>
    <cellStyle name="Millares 212 3 3 5" xfId="4729" xr:uid="{F2B16429-AEC4-49AE-87E0-86B0F18BDA23}"/>
    <cellStyle name="Millares 212 3 4" xfId="744" xr:uid="{BFE74061-FBE3-4A2C-9898-417507F81026}"/>
    <cellStyle name="Millares 212 3 4 2" xfId="2061" xr:uid="{19B6B669-247F-4499-B3C9-5C73D05ABDFE}"/>
    <cellStyle name="Millares 212 3 4 2 2" xfId="6309" xr:uid="{E392A3A9-25BA-4939-AA6D-66989A61CB15}"/>
    <cellStyle name="Millares 212 3 4 3" xfId="3905" xr:uid="{DBE1AFA4-3A00-4CD4-A803-9EA11F0801EB}"/>
    <cellStyle name="Millares 212 3 4 3 2" xfId="8148" xr:uid="{5D8DEE05-F7E5-4843-B1DF-AB5210FC46FA}"/>
    <cellStyle name="Millares 212 3 4 4" xfId="4992" xr:uid="{C31F2F62-A6D1-4E8B-B666-B4002BE1DC1C}"/>
    <cellStyle name="Millares 212 3 5" xfId="1272" xr:uid="{F39C1ED5-240D-4053-A2BD-15FFECA596DF}"/>
    <cellStyle name="Millares 212 3 5 2" xfId="2589" xr:uid="{AAA559E9-C961-49DE-AF3D-A85FC796E960}"/>
    <cellStyle name="Millares 212 3 5 2 2" xfId="6837" xr:uid="{AB7671F1-0AB7-4F10-995B-830A03B95252}"/>
    <cellStyle name="Millares 212 3 5 3" xfId="5520" xr:uid="{798E387E-A0E5-4227-B2EA-E7A651AD0AF6}"/>
    <cellStyle name="Millares 212 3 6" xfId="1535" xr:uid="{4FF49E4F-2CB9-4DC2-8376-B654320CEB91}"/>
    <cellStyle name="Millares 212 3 6 2" xfId="5783" xr:uid="{D35BBC1E-F03B-4C35-B51B-5FA730035E9C}"/>
    <cellStyle name="Millares 212 3 7" xfId="2857" xr:uid="{702BDA04-FCE5-49DA-B38A-95E193C12F66}"/>
    <cellStyle name="Millares 212 3 7 2" xfId="7101" xr:uid="{10B8B6F1-9EDB-4CD8-92D8-AF9FB921D092}"/>
    <cellStyle name="Millares 212 3 8" xfId="3117" xr:uid="{0C6CAD51-A56C-44E5-96D7-1CC3B9C3C79E}"/>
    <cellStyle name="Millares 212 3 8 2" xfId="7360" xr:uid="{0E2CFA7E-482B-46AD-A567-04E9E4CB3D8A}"/>
    <cellStyle name="Millares 212 3 9" xfId="3379" xr:uid="{64F17E96-16A7-431F-8BC5-4653A7197A00}"/>
    <cellStyle name="Millares 212 3 9 2" xfId="7622" xr:uid="{C21B9BD0-7CE2-4845-B076-853FEA6AA0B2}"/>
    <cellStyle name="Millares 212 4" xfId="253" xr:uid="{18A1AE50-A3C0-45B8-82BB-D4BBBE6C7B07}"/>
    <cellStyle name="Millares 212 4 10" xfId="4487" xr:uid="{12677351-B480-43A8-A084-31A513C413B0}"/>
    <cellStyle name="Millares 212 4 11" xfId="8767" xr:uid="{87CEB7F8-D968-4DDB-9ACA-964531488B5F}"/>
    <cellStyle name="Millares 212 4 12" xfId="9029" xr:uid="{44BF3982-3604-4AAF-BE6A-1B34F6C412E9}"/>
    <cellStyle name="Millares 212 4 13" xfId="9296" xr:uid="{786917A6-6EA8-4A7A-974E-618272CCD637}"/>
    <cellStyle name="Millares 212 4 2" xfId="374" xr:uid="{3BCF1B4F-11CB-46AA-9F2A-BABFB42C5224}"/>
    <cellStyle name="Millares 212 4 2 10" xfId="8883" xr:uid="{7AABC77C-4951-422B-917B-1EE10FBAE638}"/>
    <cellStyle name="Millares 212 4 2 11" xfId="9145" xr:uid="{42E0DFB5-362F-49FC-BCE7-EBE570704C7D}"/>
    <cellStyle name="Millares 212 4 2 12" xfId="9412" xr:uid="{639E7954-A378-4455-B930-F7D83F7EBC94}"/>
    <cellStyle name="Millares 212 4 2 2" xfId="637" xr:uid="{E1F56186-ED17-434B-A3C1-28E871D4FF34}"/>
    <cellStyle name="Millares 212 4 2 2 2" xfId="1165" xr:uid="{FD383FC5-9B1B-43A4-90BD-13D95A32E041}"/>
    <cellStyle name="Millares 212 4 2 2 2 2" xfId="2482" xr:uid="{9FEBA413-94FF-41D3-A7C9-BD98D332BC1F}"/>
    <cellStyle name="Millares 212 4 2 2 2 2 2" xfId="6730" xr:uid="{A5192826-5353-4B6C-88D2-02B3749F4A58}"/>
    <cellStyle name="Millares 212 4 2 2 2 3" xfId="4326" xr:uid="{84F6BC14-048B-49F7-BDB8-5D6B10ED3AE0}"/>
    <cellStyle name="Millares 212 4 2 2 2 3 2" xfId="8569" xr:uid="{B7D50CC6-D099-4AD3-8D36-03DD60D838B3}"/>
    <cellStyle name="Millares 212 4 2 2 2 4" xfId="5413" xr:uid="{6D55EAD3-BF6E-4BC9-AB67-E4A3335F23A6}"/>
    <cellStyle name="Millares 212 4 2 2 3" xfId="1955" xr:uid="{6A9C29EB-37B9-4025-9BBE-BD1B0B6E5B88}"/>
    <cellStyle name="Millares 212 4 2 2 3 2" xfId="6203" xr:uid="{917D3E4C-A4F0-47DC-A98B-7C1152226CBE}"/>
    <cellStyle name="Millares 212 4 2 2 4" xfId="3799" xr:uid="{26FF1C45-A1FD-4699-B332-7DB0E541CB23}"/>
    <cellStyle name="Millares 212 4 2 2 4 2" xfId="8042" xr:uid="{57079744-27FD-4A12-9D08-38101AA5F32A}"/>
    <cellStyle name="Millares 212 4 2 2 5" xfId="4886" xr:uid="{0F5CF3C7-0D00-4C08-A073-AF43E970EB82}"/>
    <cellStyle name="Millares 212 4 2 3" xfId="902" xr:uid="{F0BDFDB8-97FE-4338-AAFC-E7EEC4BC5422}"/>
    <cellStyle name="Millares 212 4 2 3 2" xfId="2219" xr:uid="{9AB22EF8-BF62-4B87-8D2F-BD58A99A9380}"/>
    <cellStyle name="Millares 212 4 2 3 2 2" xfId="6467" xr:uid="{74A893AA-0850-4D6E-A6F7-B321CD779BCD}"/>
    <cellStyle name="Millares 212 4 2 3 3" xfId="4063" xr:uid="{D6F5AF7E-9BF8-4DB0-8E28-3B105E8A19EE}"/>
    <cellStyle name="Millares 212 4 2 3 3 2" xfId="8306" xr:uid="{F3DEF1ED-CE1F-4F59-A987-A97ED1F3B3BE}"/>
    <cellStyle name="Millares 212 4 2 3 4" xfId="5150" xr:uid="{E1F6294F-42CB-4FE0-A6BD-F0266CB29584}"/>
    <cellStyle name="Millares 212 4 2 4" xfId="1430" xr:uid="{5A36C46A-2CD7-44AB-B66D-B30CA3D0CB55}"/>
    <cellStyle name="Millares 212 4 2 4 2" xfId="2747" xr:uid="{5FF6947D-D146-4298-8C22-1930936FAF4B}"/>
    <cellStyle name="Millares 212 4 2 4 2 2" xfId="6995" xr:uid="{295AF694-C70D-47FB-AABC-73D0819DAE99}"/>
    <cellStyle name="Millares 212 4 2 4 3" xfId="5678" xr:uid="{BF0235F0-0571-4B20-A967-22980ACD0A1A}"/>
    <cellStyle name="Millares 212 4 2 5" xfId="1692" xr:uid="{97226FF4-8A5D-4FF4-A6AB-695722A105B2}"/>
    <cellStyle name="Millares 212 4 2 5 2" xfId="5940" xr:uid="{8DC64877-955B-4BFF-8DDE-ECA43F7CEF4D}"/>
    <cellStyle name="Millares 212 4 2 6" xfId="3015" xr:uid="{F7D948B5-866D-4292-B722-8BCF2751009D}"/>
    <cellStyle name="Millares 212 4 2 6 2" xfId="7258" xr:uid="{BDA61CC2-3ECD-4B05-BE2B-D4FF6B172CB9}"/>
    <cellStyle name="Millares 212 4 2 7" xfId="3275" xr:uid="{763696D0-D11D-4550-BA45-E8A21F57F400}"/>
    <cellStyle name="Millares 212 4 2 7 2" xfId="7518" xr:uid="{EBF3D11B-922A-4B30-8C4A-EB30D1EB2070}"/>
    <cellStyle name="Millares 212 4 2 8" xfId="3536" xr:uid="{A732A362-3DC4-4AEE-8949-7A8BFA90C365}"/>
    <cellStyle name="Millares 212 4 2 8 2" xfId="7779" xr:uid="{4C4B7D00-9318-4CA4-A875-E3044FD787AA}"/>
    <cellStyle name="Millares 212 4 2 9" xfId="4604" xr:uid="{515350A1-6666-42A5-BD67-A9BBB88792CA}"/>
    <cellStyle name="Millares 212 4 3" xfId="521" xr:uid="{144319F2-71E2-438F-93CE-4150957912FE}"/>
    <cellStyle name="Millares 212 4 3 2" xfId="1049" xr:uid="{C2773659-5852-450E-BFF8-2C0E1511BF00}"/>
    <cellStyle name="Millares 212 4 3 2 2" xfId="2366" xr:uid="{3739176A-C1C5-42AF-93F2-C98335665097}"/>
    <cellStyle name="Millares 212 4 3 2 2 2" xfId="6614" xr:uid="{1863D3DA-6B06-4138-B60A-0B19B36286E0}"/>
    <cellStyle name="Millares 212 4 3 2 3" xfId="4210" xr:uid="{A8783A41-7EF0-4DD9-A251-56557A5AD968}"/>
    <cellStyle name="Millares 212 4 3 2 3 2" xfId="8453" xr:uid="{F084A5FF-5304-4E2D-9648-0A0FDB779873}"/>
    <cellStyle name="Millares 212 4 3 2 4" xfId="5297" xr:uid="{9006BED2-552E-425A-A68B-79EC4ADD5CB4}"/>
    <cellStyle name="Millares 212 4 3 3" xfId="1839" xr:uid="{C16FE874-792F-4EEC-9505-2C0222C83F6E}"/>
    <cellStyle name="Millares 212 4 3 3 2" xfId="6087" xr:uid="{BB520356-3651-40A2-A825-FA3FD2E91EF3}"/>
    <cellStyle name="Millares 212 4 3 4" xfId="3683" xr:uid="{52628990-128A-4F31-8E8E-226F9F5E0A96}"/>
    <cellStyle name="Millares 212 4 3 4 2" xfId="7926" xr:uid="{A66FEAFB-843F-423A-94B1-0C1885D8F79C}"/>
    <cellStyle name="Millares 212 4 3 5" xfId="4770" xr:uid="{1B5EE2BC-DC0B-4DFF-A285-6139D2DC4DE0}"/>
    <cellStyle name="Millares 212 4 4" xfId="786" xr:uid="{5F27BE72-3179-495A-B576-EF35C08E49F8}"/>
    <cellStyle name="Millares 212 4 4 2" xfId="2103" xr:uid="{D10EE34E-0A8D-4732-B62B-0D0256DBA544}"/>
    <cellStyle name="Millares 212 4 4 2 2" xfId="6351" xr:uid="{45DEA1C2-6C7F-4711-A0B7-245CCECC8D9E}"/>
    <cellStyle name="Millares 212 4 4 3" xfId="3947" xr:uid="{8589EBD9-CCE1-4850-8FAD-AA327016642B}"/>
    <cellStyle name="Millares 212 4 4 3 2" xfId="8190" xr:uid="{341A277E-8394-4FAC-96B3-E9D39150996B}"/>
    <cellStyle name="Millares 212 4 4 4" xfId="5034" xr:uid="{E1673C7A-23D8-4FFC-B0C2-ED67F81E81E6}"/>
    <cellStyle name="Millares 212 4 5" xfId="1314" xr:uid="{98DD2C98-E842-4E01-AA2E-F3076EC6CF9D}"/>
    <cellStyle name="Millares 212 4 5 2" xfId="2631" xr:uid="{824C9278-579D-4AEB-87F6-82C22A2DD150}"/>
    <cellStyle name="Millares 212 4 5 2 2" xfId="6879" xr:uid="{6E3B9C5D-43CE-417E-A901-F3FE94FBF7CA}"/>
    <cellStyle name="Millares 212 4 5 3" xfId="5562" xr:uid="{7AEB52AD-678B-4007-99AD-949933A1ED69}"/>
    <cellStyle name="Millares 212 4 6" xfId="1576" xr:uid="{1B0B2F8B-A5FA-434B-807B-372351FBA0B8}"/>
    <cellStyle name="Millares 212 4 6 2" xfId="5824" xr:uid="{B5E451CF-FC61-4C2F-843D-655A385428B8}"/>
    <cellStyle name="Millares 212 4 7" xfId="2899" xr:uid="{5AC8E878-E875-4074-BF24-B5B7A68C554C}"/>
    <cellStyle name="Millares 212 4 7 2" xfId="7142" xr:uid="{6250FD7F-D138-48DB-93D9-5BCE8E957B32}"/>
    <cellStyle name="Millares 212 4 8" xfId="3159" xr:uid="{9E7C2526-B33B-4D51-A6D4-A2C16CDE3790}"/>
    <cellStyle name="Millares 212 4 8 2" xfId="7402" xr:uid="{7135A81A-9044-484C-9168-04C9755BD6C5}"/>
    <cellStyle name="Millares 212 4 9" xfId="3420" xr:uid="{46A698C5-CD8C-4B76-B46F-F440FF2DB97D}"/>
    <cellStyle name="Millares 212 4 9 2" xfId="7663" xr:uid="{CF55FC38-4564-4A1D-A06B-E2D2BCCA8167}"/>
    <cellStyle name="Millares 212 5" xfId="272" xr:uid="{AA0FD996-C0CE-43CF-8F97-582DAD7DC27E}"/>
    <cellStyle name="Millares 212 5 10" xfId="4506" xr:uid="{29DF1F1B-5DAD-4000-8BB3-B8E45D7F4E40}"/>
    <cellStyle name="Millares 212 5 11" xfId="8786" xr:uid="{134212C7-14F1-4EA6-982B-8E41CC1073B5}"/>
    <cellStyle name="Millares 212 5 12" xfId="9048" xr:uid="{FBD7AEB9-69E2-4CC4-BFF6-89E0B7790212}"/>
    <cellStyle name="Millares 212 5 13" xfId="9315" xr:uid="{90A49B54-37B0-44C5-86A5-6E0CCD623E15}"/>
    <cellStyle name="Millares 212 5 2" xfId="393" xr:uid="{F238F0E8-F676-408C-8415-0856FB1D4DA4}"/>
    <cellStyle name="Millares 212 5 2 10" xfId="8902" xr:uid="{D7553B39-7DDB-412F-88CA-C078CB7B7952}"/>
    <cellStyle name="Millares 212 5 2 11" xfId="9164" xr:uid="{37CDAA4A-64F8-45C0-B0CE-F1A6F8CDECA4}"/>
    <cellStyle name="Millares 212 5 2 12" xfId="9431" xr:uid="{6C61F857-7DF2-488B-9E6B-8FD2EA9B1469}"/>
    <cellStyle name="Millares 212 5 2 2" xfId="656" xr:uid="{B40CF66B-7659-4CFD-894F-193C212762EE}"/>
    <cellStyle name="Millares 212 5 2 2 2" xfId="1184" xr:uid="{AF14F1F8-6A48-4103-A632-F2F2E8B9E603}"/>
    <cellStyle name="Millares 212 5 2 2 2 2" xfId="2501" xr:uid="{8BF4B401-065E-42BB-AAF2-7D2348332356}"/>
    <cellStyle name="Millares 212 5 2 2 2 2 2" xfId="6749" xr:uid="{9B907BEF-D5B1-4A56-B572-F8A5C4B01B19}"/>
    <cellStyle name="Millares 212 5 2 2 2 3" xfId="4345" xr:uid="{146ADFC6-A368-4867-9891-EE5E836C1446}"/>
    <cellStyle name="Millares 212 5 2 2 2 3 2" xfId="8588" xr:uid="{A9ECC00B-9B65-4C24-AE55-953B645477A3}"/>
    <cellStyle name="Millares 212 5 2 2 2 4" xfId="5432" xr:uid="{6348A878-DF89-4AB1-A52A-24D148790F24}"/>
    <cellStyle name="Millares 212 5 2 2 3" xfId="1974" xr:uid="{EBFD55C4-1F84-411F-B2E6-BAA3E5AF3C2A}"/>
    <cellStyle name="Millares 212 5 2 2 3 2" xfId="6222" xr:uid="{8DD89188-BBF0-4B12-ADBC-E74F31BEE58A}"/>
    <cellStyle name="Millares 212 5 2 2 4" xfId="3818" xr:uid="{344E85D7-40AD-4C52-8B95-5C9F610850D1}"/>
    <cellStyle name="Millares 212 5 2 2 4 2" xfId="8061" xr:uid="{D4106262-782B-41DE-B562-766DBF7384F7}"/>
    <cellStyle name="Millares 212 5 2 2 5" xfId="4905" xr:uid="{E1DE0469-2292-4A3E-BBC4-A0618E4E56CA}"/>
    <cellStyle name="Millares 212 5 2 3" xfId="921" xr:uid="{C6188091-2782-4650-9D80-7A96D88B9AC7}"/>
    <cellStyle name="Millares 212 5 2 3 2" xfId="2238" xr:uid="{CF76D0DC-E4F3-4D2C-ABBC-C2A83C24F03E}"/>
    <cellStyle name="Millares 212 5 2 3 2 2" xfId="6486" xr:uid="{DCD18A2B-33C2-4E2B-817D-E99E09B2D032}"/>
    <cellStyle name="Millares 212 5 2 3 3" xfId="4082" xr:uid="{F50D230A-7406-4521-9368-CC902A0F5FDE}"/>
    <cellStyle name="Millares 212 5 2 3 3 2" xfId="8325" xr:uid="{DCE71E59-05AD-48CC-BCDB-2352F278CED3}"/>
    <cellStyle name="Millares 212 5 2 3 4" xfId="5169" xr:uid="{1BD2D9C4-D0CF-4810-9A38-2CA56F99E6E8}"/>
    <cellStyle name="Millares 212 5 2 4" xfId="1449" xr:uid="{88F9D57F-031F-4C07-8DBB-B3185703F406}"/>
    <cellStyle name="Millares 212 5 2 4 2" xfId="2766" xr:uid="{EBBCFC6C-B89C-490A-B341-39C9BC3B07D9}"/>
    <cellStyle name="Millares 212 5 2 4 2 2" xfId="7014" xr:uid="{0179BAF8-DB17-40F4-B78B-119C23187181}"/>
    <cellStyle name="Millares 212 5 2 4 3" xfId="5697" xr:uid="{2A1F13E2-0F19-444C-9534-44CAE548D090}"/>
    <cellStyle name="Millares 212 5 2 5" xfId="1711" xr:uid="{4D80E838-0C67-4205-A8DD-EC0E9D7A8E93}"/>
    <cellStyle name="Millares 212 5 2 5 2" xfId="5959" xr:uid="{ABFFC809-8E14-4553-B947-9DB24727A588}"/>
    <cellStyle name="Millares 212 5 2 6" xfId="3034" xr:uid="{1679EA87-8467-4E7B-BC3F-DBD8DA308C47}"/>
    <cellStyle name="Millares 212 5 2 6 2" xfId="7277" xr:uid="{62F049B5-E2E8-47AA-99CD-6A82BC897B61}"/>
    <cellStyle name="Millares 212 5 2 7" xfId="3294" xr:uid="{B968A568-2D23-43C2-BC5D-3AFF1F97C462}"/>
    <cellStyle name="Millares 212 5 2 7 2" xfId="7537" xr:uid="{E93726C8-070B-4317-9509-4EAA1774F779}"/>
    <cellStyle name="Millares 212 5 2 8" xfId="3555" xr:uid="{BEAE77B3-E929-43C4-8C6C-AFE7D5C4346A}"/>
    <cellStyle name="Millares 212 5 2 8 2" xfId="7798" xr:uid="{C6E77D91-B583-48DA-98A9-A8C4E15E47F6}"/>
    <cellStyle name="Millares 212 5 2 9" xfId="4623" xr:uid="{7E27432C-123F-44F7-94A4-7F0FFAD4267A}"/>
    <cellStyle name="Millares 212 5 3" xfId="540" xr:uid="{E5E09229-ACBF-4150-B8E0-31FCC70E1630}"/>
    <cellStyle name="Millares 212 5 3 2" xfId="1068" xr:uid="{C79F16FF-DE67-42E9-9D53-67BA5BFFA695}"/>
    <cellStyle name="Millares 212 5 3 2 2" xfId="2385" xr:uid="{EB16B642-2E5D-459E-B1D8-56260D4D793D}"/>
    <cellStyle name="Millares 212 5 3 2 2 2" xfId="6633" xr:uid="{B555E365-2AAD-4028-893C-65F70CC6B171}"/>
    <cellStyle name="Millares 212 5 3 2 3" xfId="4229" xr:uid="{DA60AECC-A698-4FB7-B2D6-FE5D1221B439}"/>
    <cellStyle name="Millares 212 5 3 2 3 2" xfId="8472" xr:uid="{546F81E8-7104-423B-A2B9-C2E7CD8E7AF6}"/>
    <cellStyle name="Millares 212 5 3 2 4" xfId="5316" xr:uid="{2DDF771A-3679-4993-BDB9-24CF8852EBE8}"/>
    <cellStyle name="Millares 212 5 3 3" xfId="1858" xr:uid="{E8B58443-FD8F-40A0-84F9-D0D5F5BBA7BF}"/>
    <cellStyle name="Millares 212 5 3 3 2" xfId="6106" xr:uid="{B4A28CE3-F60C-4761-AA64-960D9D8847B1}"/>
    <cellStyle name="Millares 212 5 3 4" xfId="3702" xr:uid="{BC199819-0678-4D78-B23E-68E2F1784700}"/>
    <cellStyle name="Millares 212 5 3 4 2" xfId="7945" xr:uid="{5AC2579B-977A-45D2-9CE9-C4EC0D6DB04D}"/>
    <cellStyle name="Millares 212 5 3 5" xfId="4789" xr:uid="{56FF8B6F-3B68-480C-B9CE-221DE8FA163B}"/>
    <cellStyle name="Millares 212 5 4" xfId="805" xr:uid="{7134D2F4-A7E5-4462-BFA1-CDB2EA06B1A1}"/>
    <cellStyle name="Millares 212 5 4 2" xfId="2122" xr:uid="{F49A579E-519B-4C48-8187-3C6977896479}"/>
    <cellStyle name="Millares 212 5 4 2 2" xfId="6370" xr:uid="{C31BCA32-C5B1-434A-9315-31ED0507A32F}"/>
    <cellStyle name="Millares 212 5 4 3" xfId="3966" xr:uid="{89E08895-DB98-4719-9E4B-7DD732D45F90}"/>
    <cellStyle name="Millares 212 5 4 3 2" xfId="8209" xr:uid="{BC27806B-EA16-4DF3-95B2-A6635913C8B6}"/>
    <cellStyle name="Millares 212 5 4 4" xfId="5053" xr:uid="{CEB17771-029D-47AA-AA33-DC08EE4ECA93}"/>
    <cellStyle name="Millares 212 5 5" xfId="1333" xr:uid="{77A3B252-FA93-4776-B80D-FC5CEF4E692B}"/>
    <cellStyle name="Millares 212 5 5 2" xfId="2650" xr:uid="{89C0DB6E-80A5-4C33-948E-354153A72E84}"/>
    <cellStyle name="Millares 212 5 5 2 2" xfId="6898" xr:uid="{8AB2B973-CB8F-4C05-96C1-B2093AA3F860}"/>
    <cellStyle name="Millares 212 5 5 3" xfId="5581" xr:uid="{934DC7D7-0520-4417-805D-387CF63A1B15}"/>
    <cellStyle name="Millares 212 5 6" xfId="1595" xr:uid="{34C0B78E-644C-4171-8DFC-46FF81440A13}"/>
    <cellStyle name="Millares 212 5 6 2" xfId="5843" xr:uid="{353EB3BE-FB12-4507-9E4B-FAAC2264BBF1}"/>
    <cellStyle name="Millares 212 5 7" xfId="2918" xr:uid="{E4CACB16-EB6C-4880-970A-FA8B837DFB5C}"/>
    <cellStyle name="Millares 212 5 7 2" xfId="7161" xr:uid="{342E4136-42BF-43FE-834D-7D992514794C}"/>
    <cellStyle name="Millares 212 5 8" xfId="3178" xr:uid="{55D28606-36AA-461E-BDA6-22950DB069B2}"/>
    <cellStyle name="Millares 212 5 8 2" xfId="7421" xr:uid="{4FFF1EAF-5B84-4901-8B41-7C25A06CFBC7}"/>
    <cellStyle name="Millares 212 5 9" xfId="3439" xr:uid="{DA58CDE4-FD48-49F9-8C59-E18AFB81E219}"/>
    <cellStyle name="Millares 212 5 9 2" xfId="7682" xr:uid="{985F5BF4-303F-4C46-8FB5-D37EB8999AD3}"/>
    <cellStyle name="Millares 212 6" xfId="288" xr:uid="{9A3B96A6-0F02-48CE-A405-6F7D9522BA87}"/>
    <cellStyle name="Millares 212 6 10" xfId="4518" xr:uid="{9513FD59-1F00-47FE-9B15-AD52E6D11888}"/>
    <cellStyle name="Millares 212 6 11" xfId="8797" xr:uid="{23E8BBF4-41A2-46FD-8988-972BF5FB114B}"/>
    <cellStyle name="Millares 212 6 12" xfId="9059" xr:uid="{23EF1C99-5F7B-4F58-AA29-2C20D6F2341C}"/>
    <cellStyle name="Millares 212 6 13" xfId="9326" xr:uid="{FB108660-2949-4A88-93CD-96BD263F72ED}"/>
    <cellStyle name="Millares 212 6 2" xfId="404" xr:uid="{BC454842-60BF-4958-AD74-2D5D69C91CB1}"/>
    <cellStyle name="Millares 212 6 2 10" xfId="8913" xr:uid="{18A13E44-F89F-4B15-A061-EDB8EC5D62AC}"/>
    <cellStyle name="Millares 212 6 2 11" xfId="9175" xr:uid="{58285C93-1D44-4B6B-97C6-609887E98C38}"/>
    <cellStyle name="Millares 212 6 2 12" xfId="9442" xr:uid="{EFFCDF40-95C4-48EC-B6DE-48E67D5E627A}"/>
    <cellStyle name="Millares 212 6 2 2" xfId="667" xr:uid="{2C3B2EBF-8827-43C0-A393-63B0E6E7DED7}"/>
    <cellStyle name="Millares 212 6 2 2 2" xfId="1195" xr:uid="{77840EEA-47FA-411A-BD40-27A58A1CEFC8}"/>
    <cellStyle name="Millares 212 6 2 2 2 2" xfId="2512" xr:uid="{B4EFC814-41F5-44DB-B485-04FFD232D8FE}"/>
    <cellStyle name="Millares 212 6 2 2 2 2 2" xfId="6760" xr:uid="{0D9AAB35-0600-45E1-BECC-DB7B64F7DB17}"/>
    <cellStyle name="Millares 212 6 2 2 2 3" xfId="4356" xr:uid="{C9E60A46-0964-4ED8-A777-A5FE2C6C6AAA}"/>
    <cellStyle name="Millares 212 6 2 2 2 3 2" xfId="8599" xr:uid="{EE9FCA78-E1B9-4D77-8AD7-4983C1FBAB0D}"/>
    <cellStyle name="Millares 212 6 2 2 2 4" xfId="5443" xr:uid="{F92FC625-1C36-4044-B752-F7CF64AF6A33}"/>
    <cellStyle name="Millares 212 6 2 2 3" xfId="1985" xr:uid="{3882EE2F-EFF0-4D20-AC73-E593B1CA150B}"/>
    <cellStyle name="Millares 212 6 2 2 3 2" xfId="6233" xr:uid="{F41E8E58-3081-4C73-AE90-E8D2AA643B42}"/>
    <cellStyle name="Millares 212 6 2 2 4" xfId="3829" xr:uid="{A6247FD9-4F86-4D09-A5C5-32E413192F46}"/>
    <cellStyle name="Millares 212 6 2 2 4 2" xfId="8072" xr:uid="{BF42F29F-CD73-421A-9414-722CBC4D33D7}"/>
    <cellStyle name="Millares 212 6 2 2 5" xfId="4916" xr:uid="{A9B4E916-9512-43C1-8467-01EFE22C3E68}"/>
    <cellStyle name="Millares 212 6 2 3" xfId="932" xr:uid="{F250F30F-C47D-4062-A805-1BBAA81EFB4F}"/>
    <cellStyle name="Millares 212 6 2 3 2" xfId="2249" xr:uid="{4BE7DC19-9451-4E32-B158-37A970C68436}"/>
    <cellStyle name="Millares 212 6 2 3 2 2" xfId="6497" xr:uid="{D57B360D-78ED-41F7-B027-695C6949B37E}"/>
    <cellStyle name="Millares 212 6 2 3 3" xfId="4093" xr:uid="{0B5F0B50-4689-4778-84AE-4A3ECB9150F9}"/>
    <cellStyle name="Millares 212 6 2 3 3 2" xfId="8336" xr:uid="{5C4519EB-3771-4DDB-A16A-5FE63A913A2D}"/>
    <cellStyle name="Millares 212 6 2 3 4" xfId="5180" xr:uid="{99CB641B-0ECA-4037-83AB-FD17ABAB7B37}"/>
    <cellStyle name="Millares 212 6 2 4" xfId="1460" xr:uid="{10DA1C89-C52C-4FB4-8382-9CA49039955F}"/>
    <cellStyle name="Millares 212 6 2 4 2" xfId="2777" xr:uid="{B365A7BE-AD31-42F2-AF5E-BA02C6A92C75}"/>
    <cellStyle name="Millares 212 6 2 4 2 2" xfId="7025" xr:uid="{167B799A-684F-445D-BA41-27B18A05CBF3}"/>
    <cellStyle name="Millares 212 6 2 4 3" xfId="5708" xr:uid="{C67806C4-7242-464B-BF22-4CB57CFA00F6}"/>
    <cellStyle name="Millares 212 6 2 5" xfId="1722" xr:uid="{67128D10-0262-4CA7-A837-D961B0FD924A}"/>
    <cellStyle name="Millares 212 6 2 5 2" xfId="5970" xr:uid="{81B343AD-2459-47EC-9ADA-FDA431698B3A}"/>
    <cellStyle name="Millares 212 6 2 6" xfId="3045" xr:uid="{1AD48B1E-5DBB-4DE7-86CD-7D7B3CE2C988}"/>
    <cellStyle name="Millares 212 6 2 6 2" xfId="7288" xr:uid="{FDFAEF64-6548-4A16-BC70-60F9735A4101}"/>
    <cellStyle name="Millares 212 6 2 7" xfId="3305" xr:uid="{40C20724-3C18-4AAF-921E-5786B484108C}"/>
    <cellStyle name="Millares 212 6 2 7 2" xfId="7548" xr:uid="{BC70186C-6487-4E28-BFD8-D56082B2E6D3}"/>
    <cellStyle name="Millares 212 6 2 8" xfId="3566" xr:uid="{24B9E24C-DF61-4F33-9260-622A63D87DC9}"/>
    <cellStyle name="Millares 212 6 2 8 2" xfId="7809" xr:uid="{28036A94-DB9B-4175-B99C-818BBBD47562}"/>
    <cellStyle name="Millares 212 6 2 9" xfId="4634" xr:uid="{B5F5A065-47FA-4936-9BC6-8D696E1DDE2E}"/>
    <cellStyle name="Millares 212 6 3" xfId="551" xr:uid="{FF596B46-8511-475B-9B99-BBEFFB109146}"/>
    <cellStyle name="Millares 212 6 3 2" xfId="1079" xr:uid="{58778F21-3799-49E7-AF91-D49EDB060494}"/>
    <cellStyle name="Millares 212 6 3 2 2" xfId="2396" xr:uid="{DBEA1762-B395-454E-A4CF-87E375F39227}"/>
    <cellStyle name="Millares 212 6 3 2 2 2" xfId="6644" xr:uid="{A82553F7-DB90-465B-A66C-1424986612F1}"/>
    <cellStyle name="Millares 212 6 3 2 3" xfId="4240" xr:uid="{9639C72C-5B36-4568-A212-D179216CA197}"/>
    <cellStyle name="Millares 212 6 3 2 3 2" xfId="8483" xr:uid="{EE927379-C548-4B98-9CA7-394D86889311}"/>
    <cellStyle name="Millares 212 6 3 2 4" xfId="5327" xr:uid="{1C1AB819-0B4C-4EEC-AC2E-102887938F5F}"/>
    <cellStyle name="Millares 212 6 3 3" xfId="1869" xr:uid="{8403BD81-0BA9-4AE7-AA2D-7C5392555E0F}"/>
    <cellStyle name="Millares 212 6 3 3 2" xfId="6117" xr:uid="{74AA1A8D-AD6E-41F6-A988-C6AEEE750A19}"/>
    <cellStyle name="Millares 212 6 3 4" xfId="3713" xr:uid="{A516FD78-43CF-4858-A405-583BF9012769}"/>
    <cellStyle name="Millares 212 6 3 4 2" xfId="7956" xr:uid="{B8EBA368-055E-4373-8795-1A9355919447}"/>
    <cellStyle name="Millares 212 6 3 5" xfId="4800" xr:uid="{6C0B3B9E-9EF6-4D22-8685-EAC0CF151653}"/>
    <cellStyle name="Millares 212 6 4" xfId="816" xr:uid="{AE75631A-6ECD-4CBC-B6FE-DEA6A3674991}"/>
    <cellStyle name="Millares 212 6 4 2" xfId="2133" xr:uid="{BD429173-B894-4502-B1B5-763E1E96CEAD}"/>
    <cellStyle name="Millares 212 6 4 2 2" xfId="6381" xr:uid="{9A8D5814-3F44-4023-8A05-D63B2C396E8C}"/>
    <cellStyle name="Millares 212 6 4 3" xfId="3977" xr:uid="{8C1FC525-6439-4D2B-9E70-0F7BCDB82395}"/>
    <cellStyle name="Millares 212 6 4 3 2" xfId="8220" xr:uid="{47B5622D-A2C0-4FD7-B0D1-5F6D2CA09E66}"/>
    <cellStyle name="Millares 212 6 4 4" xfId="5064" xr:uid="{9358D6BF-C2F3-4A1E-B33B-7C535D401FAB}"/>
    <cellStyle name="Millares 212 6 5" xfId="1344" xr:uid="{B13E5D58-1EF8-47A5-B16B-5C0629EA7636}"/>
    <cellStyle name="Millares 212 6 5 2" xfId="2661" xr:uid="{AE3B5A93-09E9-4FCF-BFB2-54809A8E05B7}"/>
    <cellStyle name="Millares 212 6 5 2 2" xfId="6909" xr:uid="{1DF29E2C-9860-4E55-B964-A7CA864A6ACE}"/>
    <cellStyle name="Millares 212 6 5 3" xfId="5592" xr:uid="{D1B47CC4-9493-43DA-B21C-862F46B8B7B5}"/>
    <cellStyle name="Millares 212 6 6" xfId="1606" xr:uid="{59C877C2-CB34-4786-96E0-8E0EF120C1E5}"/>
    <cellStyle name="Millares 212 6 6 2" xfId="5854" xr:uid="{735F3404-E1AC-4BEE-9A8C-2D0769B593C8}"/>
    <cellStyle name="Millares 212 6 7" xfId="2929" xr:uid="{B776D1E6-8D02-4FD6-B202-B5B68ACCAF7C}"/>
    <cellStyle name="Millares 212 6 7 2" xfId="7172" xr:uid="{35C27960-AA5E-481B-8173-1EFC0AFE22E7}"/>
    <cellStyle name="Millares 212 6 8" xfId="3189" xr:uid="{EA6002D1-2150-4BD8-B0F8-80C13A58581C}"/>
    <cellStyle name="Millares 212 6 8 2" xfId="7432" xr:uid="{E53FCF73-54CA-425C-A67E-6243B01351F1}"/>
    <cellStyle name="Millares 212 6 9" xfId="3450" xr:uid="{0B7B4596-017B-46A1-921F-0F027126A449}"/>
    <cellStyle name="Millares 212 6 9 2" xfId="7693" xr:uid="{625D44F1-D93D-4A51-ADA9-DBC85936D696}"/>
    <cellStyle name="Millares 212 7" xfId="133" xr:uid="{CCECAC1F-7D6A-4641-807C-52B316098831}"/>
    <cellStyle name="Millares 212 7 10" xfId="8688" xr:uid="{D5E0094A-4873-431F-B65F-237C30250819}"/>
    <cellStyle name="Millares 212 7 11" xfId="8949" xr:uid="{1DDA3CAC-C83F-4DED-BC25-112C6F178E43}"/>
    <cellStyle name="Millares 212 7 12" xfId="9215" xr:uid="{79A4032B-F907-4F0C-9556-76C00AEFC5FD}"/>
    <cellStyle name="Millares 212 7 2" xfId="442" xr:uid="{15397A8E-EF2A-454E-80CE-9999BDF5D47D}"/>
    <cellStyle name="Millares 212 7 2 2" xfId="970" xr:uid="{117370CC-6BDB-4825-B9FB-D9F28D7769C3}"/>
    <cellStyle name="Millares 212 7 2 2 2" xfId="2287" xr:uid="{D2DB8246-CDB3-48AF-B5A3-461329ABB9A3}"/>
    <cellStyle name="Millares 212 7 2 2 2 2" xfId="6535" xr:uid="{613EA5EF-FC80-41B8-90C9-2550BA44402C}"/>
    <cellStyle name="Millares 212 7 2 2 3" xfId="4131" xr:uid="{84403CB7-DD19-4F87-8114-EC3DCF958873}"/>
    <cellStyle name="Millares 212 7 2 2 3 2" xfId="8374" xr:uid="{2E737D48-C4C7-4CFE-A203-50B2FB2E2A9B}"/>
    <cellStyle name="Millares 212 7 2 2 4" xfId="5218" xr:uid="{29E68A7B-480C-4864-819E-1FDA76F5243B}"/>
    <cellStyle name="Millares 212 7 2 3" xfId="1760" xr:uid="{7DBB956D-A33A-4CCF-B603-415D6889D4D9}"/>
    <cellStyle name="Millares 212 7 2 3 2" xfId="6008" xr:uid="{6C05E9FE-1523-4A07-A6D7-9283030B24E1}"/>
    <cellStyle name="Millares 212 7 2 4" xfId="3604" xr:uid="{80E7FC7A-3EAB-477B-9C2F-8D65665945AF}"/>
    <cellStyle name="Millares 212 7 2 4 2" xfId="7847" xr:uid="{A3C22C2D-0C0F-4522-8890-EB5F6C266DEE}"/>
    <cellStyle name="Millares 212 7 2 5" xfId="4691" xr:uid="{F1379FFA-5693-4EF6-B957-D0A07532D738}"/>
    <cellStyle name="Millares 212 7 3" xfId="706" xr:uid="{FCC14BF9-DEFB-4C25-8F22-4377B70E6998}"/>
    <cellStyle name="Millares 212 7 3 2" xfId="2023" xr:uid="{FF287983-5AE9-47DC-B017-7664E861FEBE}"/>
    <cellStyle name="Millares 212 7 3 2 2" xfId="6271" xr:uid="{32850971-CDDD-4A77-81F9-57A04FE104D1}"/>
    <cellStyle name="Millares 212 7 3 3" xfId="3867" xr:uid="{1A0CA36A-0910-4965-831B-4681C4127CBB}"/>
    <cellStyle name="Millares 212 7 3 3 2" xfId="8110" xr:uid="{CE2240CC-ABE1-4B27-BA73-4D8796FB7738}"/>
    <cellStyle name="Millares 212 7 3 4" xfId="4954" xr:uid="{0755EEC4-435E-421D-98AA-142D41CB8939}"/>
    <cellStyle name="Millares 212 7 4" xfId="1234" xr:uid="{5C85926A-B779-4030-B36E-4AA6CA351BAC}"/>
    <cellStyle name="Millares 212 7 4 2" xfId="2551" xr:uid="{C9C398BE-6B6A-4BB9-9524-A2EC66F3FF6C}"/>
    <cellStyle name="Millares 212 7 4 2 2" xfId="6799" xr:uid="{8045C571-51C3-4505-9E3A-4B8250433BEC}"/>
    <cellStyle name="Millares 212 7 4 3" xfId="5482" xr:uid="{547BEB96-96CA-4CCA-AB64-CCCD4F5AA769}"/>
    <cellStyle name="Millares 212 7 5" xfId="1497" xr:uid="{BDA381B5-6AF9-4C80-927A-DEED20768F6B}"/>
    <cellStyle name="Millares 212 7 5 2" xfId="5745" xr:uid="{9ACA8BDC-178A-49BF-AB72-404C4FD16902}"/>
    <cellStyle name="Millares 212 7 6" xfId="2818" xr:uid="{2F071659-A4A9-46B5-B57F-A06591410AAB}"/>
    <cellStyle name="Millares 212 7 6 2" xfId="7063" xr:uid="{86FDABE4-36B5-43C6-8B02-5C0F37947615}"/>
    <cellStyle name="Millares 212 7 7" xfId="3079" xr:uid="{2999F77B-A8CA-42C5-B0E5-79A9E2C223B1}"/>
    <cellStyle name="Millares 212 7 7 2" xfId="7322" xr:uid="{D0AB5587-9CDF-4594-8CBE-835788DC0E9C}"/>
    <cellStyle name="Millares 212 7 8" xfId="3341" xr:uid="{0D994312-DB02-4F8E-8112-1D7ED36001CE}"/>
    <cellStyle name="Millares 212 7 8 2" xfId="7584" xr:uid="{E0C4F871-6A22-4A35-8A4D-6CFE5446DCEB}"/>
    <cellStyle name="Millares 212 7 9" xfId="4401" xr:uid="{A3CA7FC9-98D8-472D-A3B4-9F9A51DD5734}"/>
    <cellStyle name="Millares 212 8" xfId="305" xr:uid="{2128A636-1000-466B-A3BC-472949A8E027}"/>
    <cellStyle name="Millares 212 8 10" xfId="8814" xr:uid="{3DB3703D-3E0B-418E-9488-A61CF5638FA6}"/>
    <cellStyle name="Millares 212 8 11" xfId="9076" xr:uid="{710100DA-6AEF-4417-8465-5BEFBC10A274}"/>
    <cellStyle name="Millares 212 8 12" xfId="9343" xr:uid="{C9D495DD-92A7-4B48-ACDB-EA517284B35E}"/>
    <cellStyle name="Millares 212 8 2" xfId="568" xr:uid="{6E9D70C2-AAE9-4374-821F-A34966F4BD6D}"/>
    <cellStyle name="Millares 212 8 2 2" xfId="1096" xr:uid="{C123FD33-A549-43A1-ABC3-1535BF1F3972}"/>
    <cellStyle name="Millares 212 8 2 2 2" xfId="2413" xr:uid="{3E294C42-B97F-4FA8-8697-84E7F4AF5B9A}"/>
    <cellStyle name="Millares 212 8 2 2 2 2" xfId="6661" xr:uid="{14CF10FB-DD8C-40B9-B597-7BC80159077B}"/>
    <cellStyle name="Millares 212 8 2 2 3" xfId="4257" xr:uid="{319088E0-D505-4140-B47C-91E56CE1ADF7}"/>
    <cellStyle name="Millares 212 8 2 2 3 2" xfId="8500" xr:uid="{6B5FB136-0CF6-43CB-B39C-5516961859D5}"/>
    <cellStyle name="Millares 212 8 2 2 4" xfId="5344" xr:uid="{9DB6756D-35A4-4A3B-AF87-23CEE2386962}"/>
    <cellStyle name="Millares 212 8 2 3" xfId="1886" xr:uid="{48B98BEA-F617-4C2B-AFA9-BBE3DB28BF5F}"/>
    <cellStyle name="Millares 212 8 2 3 2" xfId="6134" xr:uid="{A247FC99-CBC7-433A-A6A2-9832D1913576}"/>
    <cellStyle name="Millares 212 8 2 4" xfId="3730" xr:uid="{5EE21F63-430B-47F5-A62E-EDF6F60E6578}"/>
    <cellStyle name="Millares 212 8 2 4 2" xfId="7973" xr:uid="{A558AA64-96E8-4B6E-8A05-A787945F6B18}"/>
    <cellStyle name="Millares 212 8 2 5" xfId="4817" xr:uid="{894B0076-8C9F-4802-95F0-149C1528BF1F}"/>
    <cellStyle name="Millares 212 8 3" xfId="833" xr:uid="{89AD7502-4EB3-4332-BA88-3D37BD2D8466}"/>
    <cellStyle name="Millares 212 8 3 2" xfId="2150" xr:uid="{EA384501-7FFF-49C7-B84F-83AA0C198D97}"/>
    <cellStyle name="Millares 212 8 3 2 2" xfId="6398" xr:uid="{A0AD6547-5035-4E48-8542-C78865BE3013}"/>
    <cellStyle name="Millares 212 8 3 3" xfId="3994" xr:uid="{DF62A94E-982B-4270-B348-BA40B9E7BDA3}"/>
    <cellStyle name="Millares 212 8 3 3 2" xfId="8237" xr:uid="{4C394EB6-F31F-41C4-AE23-629860AAA9A2}"/>
    <cellStyle name="Millares 212 8 3 4" xfId="5081" xr:uid="{DB6A851A-56CA-4B1A-957B-BE7986FD6EA0}"/>
    <cellStyle name="Millares 212 8 4" xfId="1361" xr:uid="{B6545E40-5D5E-4EC2-86A0-460A4D68396D}"/>
    <cellStyle name="Millares 212 8 4 2" xfId="2678" xr:uid="{4F764EC7-4ECF-4A0A-8DAF-400FAA64835C}"/>
    <cellStyle name="Millares 212 8 4 2 2" xfId="6926" xr:uid="{8BB878F0-8E19-4434-9A13-76895E3910D2}"/>
    <cellStyle name="Millares 212 8 4 3" xfId="5609" xr:uid="{BBB9B6C1-A93C-4019-80B4-7D8A42BC3D86}"/>
    <cellStyle name="Millares 212 8 5" xfId="1623" xr:uid="{8A2AA6B5-EA7A-428D-AE3E-CFC001B5F8AD}"/>
    <cellStyle name="Millares 212 8 5 2" xfId="5871" xr:uid="{CABDF6F3-0BC5-4377-9C60-273A71409BCA}"/>
    <cellStyle name="Millares 212 8 6" xfId="2946" xr:uid="{E2A31782-BC9D-4A09-8E10-F2F8565C0F52}"/>
    <cellStyle name="Millares 212 8 6 2" xfId="7189" xr:uid="{8636E6BF-3365-4680-A68B-7C352BD3E4CB}"/>
    <cellStyle name="Millares 212 8 7" xfId="3206" xr:uid="{E72104B6-3150-409E-9A31-B01027839B02}"/>
    <cellStyle name="Millares 212 8 7 2" xfId="7449" xr:uid="{A6957D44-65FA-4D0D-B747-98D9BF6B2622}"/>
    <cellStyle name="Millares 212 8 8" xfId="3467" xr:uid="{4F9BC988-FB0F-4E59-A771-8FA1CC7AD0EE}"/>
    <cellStyle name="Millares 212 8 8 2" xfId="7710" xr:uid="{8F0F300C-6587-4440-BC73-33D2621B69BE}"/>
    <cellStyle name="Millares 212 8 9" xfId="4535" xr:uid="{FC2A08B0-62EA-412D-8987-F72E1498855F}"/>
    <cellStyle name="Millares 212 9" xfId="122" xr:uid="{77BE69BE-BF3A-4ED5-B091-1566C7825CF0}"/>
    <cellStyle name="Millares 212 9 10" xfId="8677" xr:uid="{0625F00F-6864-49C6-AD63-A3CE6E0500EC}"/>
    <cellStyle name="Millares 212 9 11" xfId="8938" xr:uid="{74D7E80E-3AED-4982-B989-09691638E2F7}"/>
    <cellStyle name="Millares 212 9 12" xfId="9204" xr:uid="{A8A7B867-ADFF-4D97-9793-A241B7A3E801}"/>
    <cellStyle name="Millares 212 9 2" xfId="431" xr:uid="{ECE909BD-7B29-4910-9DD1-51DF4B8FFBBD}"/>
    <cellStyle name="Millares 212 9 2 2" xfId="959" xr:uid="{D99D82FD-8485-48FB-B6AF-2C4DBE025B66}"/>
    <cellStyle name="Millares 212 9 2 2 2" xfId="2276" xr:uid="{AEA28972-06AC-4C76-855C-FA6514B8C53D}"/>
    <cellStyle name="Millares 212 9 2 2 2 2" xfId="6524" xr:uid="{2FE39842-6CE9-400C-BD67-542741C172E1}"/>
    <cellStyle name="Millares 212 9 2 2 3" xfId="4120" xr:uid="{C07981E7-433D-4061-92B9-517F03F8939A}"/>
    <cellStyle name="Millares 212 9 2 2 3 2" xfId="8363" xr:uid="{48A59FE4-4FF9-4267-9E8C-9A5CBEADCB7A}"/>
    <cellStyle name="Millares 212 9 2 2 4" xfId="5207" xr:uid="{6656828D-F095-41BA-A420-E24AE61B71B9}"/>
    <cellStyle name="Millares 212 9 2 3" xfId="1749" xr:uid="{325F3A87-3385-4CFB-9633-DAAADFE7DCBB}"/>
    <cellStyle name="Millares 212 9 2 3 2" xfId="5997" xr:uid="{050C6035-37CA-4898-9F3D-3EA908DBDE03}"/>
    <cellStyle name="Millares 212 9 2 4" xfId="3593" xr:uid="{FCCBBCAF-2A0A-484D-9D45-EAFD734C37DA}"/>
    <cellStyle name="Millares 212 9 2 4 2" xfId="7836" xr:uid="{2E03FAF1-B468-4981-9410-1766916AA9CF}"/>
    <cellStyle name="Millares 212 9 2 5" xfId="4680" xr:uid="{94254B7B-6F38-4DC2-9101-A4459EE21433}"/>
    <cellStyle name="Millares 212 9 3" xfId="695" xr:uid="{FEA11070-E6F5-405F-908A-DE794DB67B14}"/>
    <cellStyle name="Millares 212 9 3 2" xfId="2012" xr:uid="{63B4E753-7452-406E-9A94-E8BBD6BD3673}"/>
    <cellStyle name="Millares 212 9 3 2 2" xfId="6260" xr:uid="{EC95FC9F-8FD2-4A8A-92B2-34710C0D38E7}"/>
    <cellStyle name="Millares 212 9 3 3" xfId="3856" xr:uid="{3C534A20-C751-49B6-AB4A-554F92FAD334}"/>
    <cellStyle name="Millares 212 9 3 3 2" xfId="8099" xr:uid="{0F46395A-9C15-4330-9665-5FDFBEE6B79F}"/>
    <cellStyle name="Millares 212 9 3 4" xfId="4943" xr:uid="{FCD41CBF-378F-4818-BE91-ED9898498436}"/>
    <cellStyle name="Millares 212 9 4" xfId="1223" xr:uid="{E1B93606-26CF-47A6-9A1F-93BE6A6EF822}"/>
    <cellStyle name="Millares 212 9 4 2" xfId="2540" xr:uid="{1734D77C-70DC-4E26-A955-FE11C5CA1FA0}"/>
    <cellStyle name="Millares 212 9 4 2 2" xfId="6788" xr:uid="{E04072BC-61DB-417C-863B-12D229C09DE3}"/>
    <cellStyle name="Millares 212 9 4 3" xfId="5471" xr:uid="{4D461B6A-3230-4C91-942D-E618A6BA9CF3}"/>
    <cellStyle name="Millares 212 9 5" xfId="1486" xr:uid="{8E3D5AB8-D124-45B2-94BD-12C083A4D453}"/>
    <cellStyle name="Millares 212 9 5 2" xfId="5734" xr:uid="{EC925795-E76E-4F8E-A2FB-1FF64D6F3964}"/>
    <cellStyle name="Millares 212 9 6" xfId="2807" xr:uid="{FDEF3AFA-1745-4F15-A4B6-86BE3F05862D}"/>
    <cellStyle name="Millares 212 9 6 2" xfId="7052" xr:uid="{5A0C35F4-16B3-481F-AB2A-9368859843A1}"/>
    <cellStyle name="Millares 212 9 7" xfId="3068" xr:uid="{737D79A6-DD93-4F5F-9C2F-476651AE7746}"/>
    <cellStyle name="Millares 212 9 7 2" xfId="7311" xr:uid="{5D85BFC8-67BC-4BCC-AC2B-795B556BEC26}"/>
    <cellStyle name="Millares 212 9 8" xfId="3330" xr:uid="{CAC22CF9-45F6-457B-A64E-C5F9B16A4985}"/>
    <cellStyle name="Millares 212 9 8 2" xfId="7573" xr:uid="{A00001B7-E18C-4D1A-A616-B9A57D815D30}"/>
    <cellStyle name="Millares 212 9 9" xfId="4390" xr:uid="{8970DDA3-9E11-498A-A64B-2E706D38DDD5}"/>
    <cellStyle name="Millares 22" xfId="268" xr:uid="{351D3E86-A57A-46DA-A3E2-76CD65AED2D4}"/>
    <cellStyle name="Millares 22 10" xfId="4502" xr:uid="{003DF8DF-753B-476A-A9A3-5B4D06A31F91}"/>
    <cellStyle name="Millares 22 11" xfId="8782" xr:uid="{67E70C4F-6300-424E-82B3-5C504EAA11F4}"/>
    <cellStyle name="Millares 22 12" xfId="9044" xr:uid="{1610DFF9-D5CE-4654-8224-6F87357082CB}"/>
    <cellStyle name="Millares 22 13" xfId="9311" xr:uid="{1607670A-4800-4CB9-AE80-BCE8F91950B3}"/>
    <cellStyle name="Millares 22 2" xfId="389" xr:uid="{FBD59D0F-7EB2-459B-9E60-4C43ACA87B98}"/>
    <cellStyle name="Millares 22 2 10" xfId="8898" xr:uid="{B606650D-901C-48DE-B0D6-7A6699CF42A7}"/>
    <cellStyle name="Millares 22 2 11" xfId="9160" xr:uid="{3B67073A-9793-48BA-8003-98CE8B998DED}"/>
    <cellStyle name="Millares 22 2 12" xfId="9427" xr:uid="{4331C076-C41B-488A-B4CB-0BB2B4FD2904}"/>
    <cellStyle name="Millares 22 2 2" xfId="652" xr:uid="{4CF198AA-9781-41AA-A82A-524002E4EC26}"/>
    <cellStyle name="Millares 22 2 2 2" xfId="1180" xr:uid="{8E74DC8A-BF11-4643-A91E-A689FB457840}"/>
    <cellStyle name="Millares 22 2 2 2 2" xfId="2497" xr:uid="{641E4348-0E40-47F8-A5C1-CAB68F5487E5}"/>
    <cellStyle name="Millares 22 2 2 2 2 2" xfId="6745" xr:uid="{88E8901E-49ED-4698-8FE6-1BCB6D8472A2}"/>
    <cellStyle name="Millares 22 2 2 2 3" xfId="4341" xr:uid="{80BB684D-6CFC-4225-A154-15DE7D746DA1}"/>
    <cellStyle name="Millares 22 2 2 2 3 2" xfId="8584" xr:uid="{700F6A63-D638-45C3-A8F0-5C3A831E85C5}"/>
    <cellStyle name="Millares 22 2 2 2 4" xfId="5428" xr:uid="{287197BA-A775-4ABB-90A5-AE3AFA353FD1}"/>
    <cellStyle name="Millares 22 2 2 3" xfId="1970" xr:uid="{C938083D-DA62-4B8B-B79A-DA8351F22C66}"/>
    <cellStyle name="Millares 22 2 2 3 2" xfId="6218" xr:uid="{D44AAFC5-8971-4971-ACB4-BF7CE41B4B70}"/>
    <cellStyle name="Millares 22 2 2 4" xfId="3814" xr:uid="{B0A7FA8C-7659-4293-8E3D-9C1521756224}"/>
    <cellStyle name="Millares 22 2 2 4 2" xfId="8057" xr:uid="{069970E6-5DD2-454A-8E6C-9ECA502479C8}"/>
    <cellStyle name="Millares 22 2 2 5" xfId="4901" xr:uid="{2B17766D-F35D-4A81-A20D-5EEBF8582F43}"/>
    <cellStyle name="Millares 22 2 3" xfId="917" xr:uid="{4A7F4947-3FCC-4940-8359-868385C8B2DD}"/>
    <cellStyle name="Millares 22 2 3 2" xfId="2234" xr:uid="{A1C9843F-90FB-4C3A-A4D5-784532564AA5}"/>
    <cellStyle name="Millares 22 2 3 2 2" xfId="6482" xr:uid="{54A7DE2A-7C35-47FF-BF38-EB15E0857D5C}"/>
    <cellStyle name="Millares 22 2 3 3" xfId="4078" xr:uid="{BFD7F333-6DBA-4BDA-9BEC-DC376E86E4AA}"/>
    <cellStyle name="Millares 22 2 3 3 2" xfId="8321" xr:uid="{468CCE99-1321-49A2-B21C-51AC4B993984}"/>
    <cellStyle name="Millares 22 2 3 4" xfId="5165" xr:uid="{42F1E030-0044-4B6F-9FBD-461CFCC7EB9C}"/>
    <cellStyle name="Millares 22 2 4" xfId="1445" xr:uid="{141D997F-6BBC-4690-86D0-AC26A7EFF495}"/>
    <cellStyle name="Millares 22 2 4 2" xfId="2762" xr:uid="{6955FB5B-F2DB-4793-91B5-581A4E7BCE57}"/>
    <cellStyle name="Millares 22 2 4 2 2" xfId="7010" xr:uid="{F6187E8A-61C8-4B18-BDC9-30877F567626}"/>
    <cellStyle name="Millares 22 2 4 3" xfId="5693" xr:uid="{1415E63F-28ED-4639-9EA2-9814B5D6D5A0}"/>
    <cellStyle name="Millares 22 2 5" xfId="1707" xr:uid="{9C005B67-EB15-4AAC-B5A3-F16B54D6A8CB}"/>
    <cellStyle name="Millares 22 2 5 2" xfId="5955" xr:uid="{93164BB5-833F-442E-882F-9A9DE0CA18BA}"/>
    <cellStyle name="Millares 22 2 6" xfId="3030" xr:uid="{44DB80B5-9A4D-4829-B490-69EA592593C9}"/>
    <cellStyle name="Millares 22 2 6 2" xfId="7273" xr:uid="{B2D71462-3B5E-4B28-A6EE-424392293AD9}"/>
    <cellStyle name="Millares 22 2 7" xfId="3290" xr:uid="{CD516DFA-EE9E-435F-B50C-407B98310853}"/>
    <cellStyle name="Millares 22 2 7 2" xfId="7533" xr:uid="{4E2D681F-4364-412B-9F20-729A5C3FE2A7}"/>
    <cellStyle name="Millares 22 2 8" xfId="3551" xr:uid="{B6469CCA-2A9A-4535-A22D-D67B3E96BD71}"/>
    <cellStyle name="Millares 22 2 8 2" xfId="7794" xr:uid="{B8394712-3676-4048-B70A-1F4FB1AE6B7D}"/>
    <cellStyle name="Millares 22 2 9" xfId="4619" xr:uid="{9098C354-A02E-49A7-BCA5-5B94BB825AD3}"/>
    <cellStyle name="Millares 22 3" xfId="536" xr:uid="{4D285646-3D35-4E30-878F-D12B23E3F7BC}"/>
    <cellStyle name="Millares 22 3 2" xfId="1064" xr:uid="{B2DE1D3C-B768-405B-8976-08569C31F23C}"/>
    <cellStyle name="Millares 22 3 2 2" xfId="2381" xr:uid="{9F5C2CB9-CA8C-4E68-A589-C4C90BDA3D27}"/>
    <cellStyle name="Millares 22 3 2 2 2" xfId="6629" xr:uid="{7199FB21-A60F-467E-B53D-8DF788DB281A}"/>
    <cellStyle name="Millares 22 3 2 3" xfId="4225" xr:uid="{DDAEEF8A-3C4A-4E2C-AF63-342A1CADCC89}"/>
    <cellStyle name="Millares 22 3 2 3 2" xfId="8468" xr:uid="{907280F4-CCA0-4C88-9B13-46CF2E9EADAE}"/>
    <cellStyle name="Millares 22 3 2 4" xfId="5312" xr:uid="{6102BBB4-7F82-41ED-AAD1-1E24FA03EA84}"/>
    <cellStyle name="Millares 22 3 3" xfId="1854" xr:uid="{76B8A04E-24CF-4FEB-A06B-B86A6B7A1F39}"/>
    <cellStyle name="Millares 22 3 3 2" xfId="6102" xr:uid="{726F4B8D-AEFA-4EC5-A359-D51F77800B56}"/>
    <cellStyle name="Millares 22 3 4" xfId="3698" xr:uid="{44297353-9A72-49D3-8A5F-B910AA1D16E3}"/>
    <cellStyle name="Millares 22 3 4 2" xfId="7941" xr:uid="{237DD033-A370-4DA7-8E1C-9DE0E4FEB27B}"/>
    <cellStyle name="Millares 22 3 5" xfId="4785" xr:uid="{AA82CAF7-9CEA-41CC-B4D4-E74521ED8766}"/>
    <cellStyle name="Millares 22 4" xfId="801" xr:uid="{2F0FF841-F617-47E3-AAD0-D7C6A06592EB}"/>
    <cellStyle name="Millares 22 4 2" xfId="2118" xr:uid="{3E9E8878-E4EE-4D0B-A85A-A5908E8714F3}"/>
    <cellStyle name="Millares 22 4 2 2" xfId="6366" xr:uid="{5C313EF6-1478-4F26-B35B-54DFA9C3EDED}"/>
    <cellStyle name="Millares 22 4 3" xfId="3962" xr:uid="{80065C08-A1A4-4CC4-A83F-F8FF65CE78A2}"/>
    <cellStyle name="Millares 22 4 3 2" xfId="8205" xr:uid="{B5CE29E2-5154-4A96-85D7-BD57F2A914B4}"/>
    <cellStyle name="Millares 22 4 4" xfId="5049" xr:uid="{7BE687E9-3712-4A72-8480-30BEB4C5E8CE}"/>
    <cellStyle name="Millares 22 5" xfId="1329" xr:uid="{C0F1FFEF-2CB8-443C-BBC9-8A955146BE77}"/>
    <cellStyle name="Millares 22 5 2" xfId="2646" xr:uid="{8FD1C62C-2825-45E6-ACDC-559E54C749E6}"/>
    <cellStyle name="Millares 22 5 2 2" xfId="6894" xr:uid="{56930E0E-9949-49DC-B9F6-D4CAD9505A0A}"/>
    <cellStyle name="Millares 22 5 3" xfId="5577" xr:uid="{20BA87D5-63C8-477D-A134-7C82AF40CA49}"/>
    <cellStyle name="Millares 22 6" xfId="1591" xr:uid="{FF55A513-1CEA-47AB-814B-45A8A4CDE5F3}"/>
    <cellStyle name="Millares 22 6 2" xfId="5839" xr:uid="{A38B1C6E-A3C8-4074-B70E-2E27FA230CD4}"/>
    <cellStyle name="Millares 22 7" xfId="2914" xr:uid="{3A17F78A-332F-4182-AE5B-5A83EAA596F8}"/>
    <cellStyle name="Millares 22 7 2" xfId="7157" xr:uid="{D97FB725-F900-42FB-901B-CB3CEDA1CC45}"/>
    <cellStyle name="Millares 22 8" xfId="3174" xr:uid="{FEDD4885-CF27-4B79-937C-440889D08AD7}"/>
    <cellStyle name="Millares 22 8 2" xfId="7417" xr:uid="{94724B75-1F79-4959-99AB-F0E53590C45B}"/>
    <cellStyle name="Millares 22 9" xfId="3435" xr:uid="{9B2153B0-C43A-48E1-8C60-8C08AAC94569}"/>
    <cellStyle name="Millares 22 9 2" xfId="7678" xr:uid="{F72E8EFC-4DA1-4E54-852B-294537D66CB6}"/>
    <cellStyle name="Millares 23" xfId="269" xr:uid="{CCCA1BED-9102-400E-B2F8-E3B8DB53863F}"/>
    <cellStyle name="Millares 23 10" xfId="4503" xr:uid="{B74841E9-BE8A-4851-B2E9-B1329B5A5C92}"/>
    <cellStyle name="Millares 23 11" xfId="8783" xr:uid="{88409724-5700-4FE7-A450-B47EA7207FAF}"/>
    <cellStyle name="Millares 23 12" xfId="9045" xr:uid="{6880EBB6-53F2-473B-B4CA-76F1AD1D53C9}"/>
    <cellStyle name="Millares 23 13" xfId="9312" xr:uid="{38269BFD-F931-407C-B072-0B72DD1D2F95}"/>
    <cellStyle name="Millares 23 2" xfId="390" xr:uid="{D3425EC3-1387-4B0C-9A83-920D154E48B9}"/>
    <cellStyle name="Millares 23 2 10" xfId="8899" xr:uid="{3F3BDD35-4A5F-4359-8FC5-36DA424C18FE}"/>
    <cellStyle name="Millares 23 2 11" xfId="9161" xr:uid="{A82E769D-6D00-47C3-8E37-3F5FA45B8AA1}"/>
    <cellStyle name="Millares 23 2 12" xfId="9428" xr:uid="{D8654D36-49FF-4D5C-B134-708CC9BDED35}"/>
    <cellStyle name="Millares 23 2 2" xfId="653" xr:uid="{3FD92522-0E52-4AC7-B1A4-794136340998}"/>
    <cellStyle name="Millares 23 2 2 2" xfId="1181" xr:uid="{A4932510-5684-4D4B-ABC6-EC8A4F521930}"/>
    <cellStyle name="Millares 23 2 2 2 2" xfId="2498" xr:uid="{2D62B0AD-2702-405A-9ACA-DDE6711434F2}"/>
    <cellStyle name="Millares 23 2 2 2 2 2" xfId="6746" xr:uid="{4B22D4D1-0E98-442F-BD5D-A0540ED54465}"/>
    <cellStyle name="Millares 23 2 2 2 3" xfId="4342" xr:uid="{B5BB0C90-5C06-4645-9FB3-1021D2ED7837}"/>
    <cellStyle name="Millares 23 2 2 2 3 2" xfId="8585" xr:uid="{536BDBDE-9C03-4833-9CAC-754099CEB76F}"/>
    <cellStyle name="Millares 23 2 2 2 4" xfId="5429" xr:uid="{4F800C3A-432E-4627-BB5A-FCF9746C4349}"/>
    <cellStyle name="Millares 23 2 2 3" xfId="1971" xr:uid="{C7D308CA-0888-4919-A3B6-910A1A8CEC00}"/>
    <cellStyle name="Millares 23 2 2 3 2" xfId="6219" xr:uid="{2DCB371B-9700-41B4-B527-68B78A92F048}"/>
    <cellStyle name="Millares 23 2 2 4" xfId="3815" xr:uid="{A4AF9AAA-725D-4FDA-99EB-11B4F12B4D02}"/>
    <cellStyle name="Millares 23 2 2 4 2" xfId="8058" xr:uid="{D977A003-F318-412E-82B5-7B2822216129}"/>
    <cellStyle name="Millares 23 2 2 5" xfId="4902" xr:uid="{1C21B83B-4BCD-4C02-A315-3658730CB53C}"/>
    <cellStyle name="Millares 23 2 3" xfId="918" xr:uid="{4134CD9C-40AD-4808-8E33-4329A3B4EE2E}"/>
    <cellStyle name="Millares 23 2 3 2" xfId="2235" xr:uid="{0566A9A6-5FBF-48A7-AB87-D0211C4AAC88}"/>
    <cellStyle name="Millares 23 2 3 2 2" xfId="6483" xr:uid="{9B621CE8-A793-4E69-BC58-80B39E81C4B2}"/>
    <cellStyle name="Millares 23 2 3 3" xfId="4079" xr:uid="{CD332CF6-26F0-40C6-90EC-BF32F215F2D2}"/>
    <cellStyle name="Millares 23 2 3 3 2" xfId="8322" xr:uid="{67C8A0A5-CA5D-4E6B-B27E-CB17C4EE1CE7}"/>
    <cellStyle name="Millares 23 2 3 4" xfId="5166" xr:uid="{37CB4752-D02C-450F-B885-5BC84DB09452}"/>
    <cellStyle name="Millares 23 2 4" xfId="1446" xr:uid="{9EC4C078-B387-48B6-BA31-F357E921D547}"/>
    <cellStyle name="Millares 23 2 4 2" xfId="2763" xr:uid="{9743BF0C-FB9D-4E96-8B31-14A9AD9D0D77}"/>
    <cellStyle name="Millares 23 2 4 2 2" xfId="7011" xr:uid="{91969057-F45E-4285-B1D3-57B6F59CF160}"/>
    <cellStyle name="Millares 23 2 4 3" xfId="5694" xr:uid="{5A487742-F75A-4CD0-867D-44E6E196D223}"/>
    <cellStyle name="Millares 23 2 5" xfId="1708" xr:uid="{63824FEE-ED99-49A0-9EB9-54360AA6BD4C}"/>
    <cellStyle name="Millares 23 2 5 2" xfId="5956" xr:uid="{9481030E-E290-48BC-BFD5-E59A1A8C2541}"/>
    <cellStyle name="Millares 23 2 6" xfId="3031" xr:uid="{AFA2D54E-DD7B-4A7B-AF1D-D9214DB0608D}"/>
    <cellStyle name="Millares 23 2 6 2" xfId="7274" xr:uid="{43F2C648-2AB9-4F4B-B463-3227E1C5B2A7}"/>
    <cellStyle name="Millares 23 2 7" xfId="3291" xr:uid="{02DC636A-49EB-4695-B06B-7ED87C5CE096}"/>
    <cellStyle name="Millares 23 2 7 2" xfId="7534" xr:uid="{695020CB-218D-40FE-A90E-6400A62E1893}"/>
    <cellStyle name="Millares 23 2 8" xfId="3552" xr:uid="{6A639F17-53B4-4E62-B493-5975574082B8}"/>
    <cellStyle name="Millares 23 2 8 2" xfId="7795" xr:uid="{6532B6DE-AA30-4BE6-BCAE-12868AF49AAE}"/>
    <cellStyle name="Millares 23 2 9" xfId="4620" xr:uid="{9AEE5E3B-1E50-40BD-901B-C6619A59988B}"/>
    <cellStyle name="Millares 23 3" xfId="537" xr:uid="{5CD71BA2-75F3-4395-BF6D-3B0665E25DFE}"/>
    <cellStyle name="Millares 23 3 2" xfId="1065" xr:uid="{584E7ED1-2624-4EF6-BD1B-23C4BA2FA651}"/>
    <cellStyle name="Millares 23 3 2 2" xfId="2382" xr:uid="{7AA12E52-B6BF-4500-BE4D-FC931E07A555}"/>
    <cellStyle name="Millares 23 3 2 2 2" xfId="6630" xr:uid="{F79A9A24-BC21-4F03-9BC7-03362CBBE277}"/>
    <cellStyle name="Millares 23 3 2 3" xfId="4226" xr:uid="{483CF230-8FAE-48E5-AE0A-47FDFAFC6BF3}"/>
    <cellStyle name="Millares 23 3 2 3 2" xfId="8469" xr:uid="{A5DF999D-9A26-4B61-9B21-8549D8277A43}"/>
    <cellStyle name="Millares 23 3 2 4" xfId="5313" xr:uid="{125392DD-246D-40A0-896B-704701B624DF}"/>
    <cellStyle name="Millares 23 3 3" xfId="1855" xr:uid="{25D0C836-EDD4-45AF-83BF-CCA581C098CC}"/>
    <cellStyle name="Millares 23 3 3 2" xfId="6103" xr:uid="{24F1A4E9-A24E-4940-9E0B-4F5311F1748C}"/>
    <cellStyle name="Millares 23 3 4" xfId="3699" xr:uid="{19D90F54-77AC-46A6-B6FA-051A8BEC7E08}"/>
    <cellStyle name="Millares 23 3 4 2" xfId="7942" xr:uid="{0308789D-5D85-4E9C-887E-74CAD757F643}"/>
    <cellStyle name="Millares 23 3 5" xfId="4786" xr:uid="{3D1A0013-F23F-485B-9330-4E0E834EC940}"/>
    <cellStyle name="Millares 23 4" xfId="802" xr:uid="{2B786F6C-5281-4D49-AB4F-1A6227A0BF63}"/>
    <cellStyle name="Millares 23 4 2" xfId="2119" xr:uid="{16C2361E-2B56-442C-82AD-42A7C9A2E5F2}"/>
    <cellStyle name="Millares 23 4 2 2" xfId="6367" xr:uid="{EDE12E14-5EBB-474F-A462-5A4A4435E09C}"/>
    <cellStyle name="Millares 23 4 3" xfId="3963" xr:uid="{80A25C12-A263-4BE6-B16D-28B74FA0E8AF}"/>
    <cellStyle name="Millares 23 4 3 2" xfId="8206" xr:uid="{00936301-9473-42BD-8313-33BD1041FA34}"/>
    <cellStyle name="Millares 23 4 4" xfId="5050" xr:uid="{855EB19D-0848-4187-843B-1DD48AD7BED0}"/>
    <cellStyle name="Millares 23 5" xfId="1330" xr:uid="{6B407BC8-2576-4E3C-B51A-355B21D01365}"/>
    <cellStyle name="Millares 23 5 2" xfId="2647" xr:uid="{FECFC7BE-6640-4C2D-B9CA-3AC2215ADF0B}"/>
    <cellStyle name="Millares 23 5 2 2" xfId="6895" xr:uid="{D5621AAC-5F7D-4CF8-8CE5-27CC30618584}"/>
    <cellStyle name="Millares 23 5 3" xfId="5578" xr:uid="{439E1BAC-9723-4E57-8F1F-71F32CD644BE}"/>
    <cellStyle name="Millares 23 6" xfId="1592" xr:uid="{66029763-E02E-4C77-921B-2EE61BABCBCD}"/>
    <cellStyle name="Millares 23 6 2" xfId="5840" xr:uid="{3BB92DF8-0D28-4078-9351-F51C567C6F22}"/>
    <cellStyle name="Millares 23 7" xfId="2915" xr:uid="{CE12C945-0B67-4547-8E0F-2E605A0A97A7}"/>
    <cellStyle name="Millares 23 7 2" xfId="7158" xr:uid="{4AFAF0DA-B8B1-4066-AC35-56B5F8E9E693}"/>
    <cellStyle name="Millares 23 8" xfId="3175" xr:uid="{8900B29B-DC00-402E-912E-04979789B69F}"/>
    <cellStyle name="Millares 23 8 2" xfId="7418" xr:uid="{E8FD5B49-A1E2-45BA-BBE7-8CDA98AA2055}"/>
    <cellStyle name="Millares 23 9" xfId="3436" xr:uid="{B74D465E-C96B-4D07-BCFC-07340A788E51}"/>
    <cellStyle name="Millares 23 9 2" xfId="7679" xr:uid="{002456FF-01E5-488F-A0EF-C3F07A2D1814}"/>
    <cellStyle name="Millares 24" xfId="270" xr:uid="{7CDA7306-81F4-4C9C-A48A-A1189054DD33}"/>
    <cellStyle name="Millares 24 10" xfId="4504" xr:uid="{67EBDC41-D80C-4F3D-8D89-AC9C7AE4D56C}"/>
    <cellStyle name="Millares 24 11" xfId="8784" xr:uid="{2C9BCEAE-0A2E-4461-92B4-08AC5834A61F}"/>
    <cellStyle name="Millares 24 12" xfId="9046" xr:uid="{8A94EDAE-C630-43FA-8B66-932939536974}"/>
    <cellStyle name="Millares 24 13" xfId="9313" xr:uid="{6FCCE293-5AD6-4909-B99C-0C4D640789D4}"/>
    <cellStyle name="Millares 24 2" xfId="391" xr:uid="{D0B4E3B0-3BC5-4563-8C27-F68642B69C6C}"/>
    <cellStyle name="Millares 24 2 10" xfId="8900" xr:uid="{00702218-7E1F-4B56-8D08-AA9CA67DF73C}"/>
    <cellStyle name="Millares 24 2 11" xfId="9162" xr:uid="{2A7D5747-0C46-48E0-886D-23A668116596}"/>
    <cellStyle name="Millares 24 2 12" xfId="9429" xr:uid="{5111E314-AF82-4C84-85A2-4079EB6BAD99}"/>
    <cellStyle name="Millares 24 2 2" xfId="654" xr:uid="{95A35AA0-E3EF-4DCF-8011-B1A7819CDBEE}"/>
    <cellStyle name="Millares 24 2 2 2" xfId="1182" xr:uid="{A3709616-8083-4025-843A-72939732885C}"/>
    <cellStyle name="Millares 24 2 2 2 2" xfId="2499" xr:uid="{2200B7F0-17C1-42A1-8D2E-5786B556C081}"/>
    <cellStyle name="Millares 24 2 2 2 2 2" xfId="6747" xr:uid="{344964E4-A8B7-4DAE-9AB1-B84D5AD141A0}"/>
    <cellStyle name="Millares 24 2 2 2 3" xfId="4343" xr:uid="{2FDAA375-C416-43E7-A7D6-3456118DA200}"/>
    <cellStyle name="Millares 24 2 2 2 3 2" xfId="8586" xr:uid="{AFE56FE8-0B35-42C6-BF6E-661852A29215}"/>
    <cellStyle name="Millares 24 2 2 2 4" xfId="5430" xr:uid="{B37F936B-5728-43DC-8012-B56A98093DA8}"/>
    <cellStyle name="Millares 24 2 2 3" xfId="1972" xr:uid="{2D9702BC-EB8E-46A2-974F-155AD8A48127}"/>
    <cellStyle name="Millares 24 2 2 3 2" xfId="6220" xr:uid="{217F5A7D-098A-450D-A0F0-46035A520A26}"/>
    <cellStyle name="Millares 24 2 2 4" xfId="3816" xr:uid="{278CEF8B-94FA-4E2A-9980-65309DB04D8C}"/>
    <cellStyle name="Millares 24 2 2 4 2" xfId="8059" xr:uid="{A68ADD88-B8BE-4672-934E-B3293FEE92A9}"/>
    <cellStyle name="Millares 24 2 2 5" xfId="4903" xr:uid="{497CC025-DD84-4E47-9106-5A989941BC89}"/>
    <cellStyle name="Millares 24 2 3" xfId="919" xr:uid="{19CE4AE4-BD3D-4B08-8A40-C529EA42A9B2}"/>
    <cellStyle name="Millares 24 2 3 2" xfId="2236" xr:uid="{57C67118-4348-49E1-8FD7-DDC3413AD42B}"/>
    <cellStyle name="Millares 24 2 3 2 2" xfId="6484" xr:uid="{DDD161F0-82F1-47BE-BB83-2E7438548AC4}"/>
    <cellStyle name="Millares 24 2 3 3" xfId="4080" xr:uid="{5805E2E3-0FAB-4A77-8A9A-1B04D4B18977}"/>
    <cellStyle name="Millares 24 2 3 3 2" xfId="8323" xr:uid="{6C5E075E-453F-454A-9BF9-E841F7213D49}"/>
    <cellStyle name="Millares 24 2 3 4" xfId="5167" xr:uid="{C976C6FA-9D4A-4441-AE8C-D4236E766365}"/>
    <cellStyle name="Millares 24 2 4" xfId="1447" xr:uid="{9F2547AE-A8C4-4234-9292-6755C4D8FE5B}"/>
    <cellStyle name="Millares 24 2 4 2" xfId="2764" xr:uid="{143B4F78-2A02-4917-8A40-1E4C4C5B9C1D}"/>
    <cellStyle name="Millares 24 2 4 2 2" xfId="7012" xr:uid="{7792BAAD-525A-464B-8C93-40890354D531}"/>
    <cellStyle name="Millares 24 2 4 3" xfId="5695" xr:uid="{076491C2-326E-47C5-A203-E93120746D7B}"/>
    <cellStyle name="Millares 24 2 5" xfId="1709" xr:uid="{81AFC606-72D4-4C25-B442-13D1152CF332}"/>
    <cellStyle name="Millares 24 2 5 2" xfId="5957" xr:uid="{FF3EAA9F-CCD5-4E5A-B656-E22B7BACCB54}"/>
    <cellStyle name="Millares 24 2 6" xfId="3032" xr:uid="{9AE8B1AB-49DA-47A9-9666-59D5A3060F4E}"/>
    <cellStyle name="Millares 24 2 6 2" xfId="7275" xr:uid="{0EE20190-C248-42E2-A581-620CF6562529}"/>
    <cellStyle name="Millares 24 2 7" xfId="3292" xr:uid="{8A92CB0F-8663-4966-8D17-6AD3FDFE9FBC}"/>
    <cellStyle name="Millares 24 2 7 2" xfId="7535" xr:uid="{C8405FD5-716E-4CE6-8831-49ECDE759ACA}"/>
    <cellStyle name="Millares 24 2 8" xfId="3553" xr:uid="{E68DBE4F-7277-4E3D-B791-F052612D5236}"/>
    <cellStyle name="Millares 24 2 8 2" xfId="7796" xr:uid="{50A32B39-E670-48A6-844F-9D61C9BAD641}"/>
    <cellStyle name="Millares 24 2 9" xfId="4621" xr:uid="{CCC49937-41A6-4813-8FC5-9C21AB07EE03}"/>
    <cellStyle name="Millares 24 3" xfId="538" xr:uid="{9D03840D-5784-4290-8B5F-09BD9DA8E6BC}"/>
    <cellStyle name="Millares 24 3 2" xfId="1066" xr:uid="{8F1D62FE-83B6-40A7-9879-2DD6A065B52C}"/>
    <cellStyle name="Millares 24 3 2 2" xfId="2383" xr:uid="{B77A78CC-CF7A-4D0C-B2DD-079BA371FAD6}"/>
    <cellStyle name="Millares 24 3 2 2 2" xfId="6631" xr:uid="{EB89A416-4CA1-4A12-A464-EADE6200F4CA}"/>
    <cellStyle name="Millares 24 3 2 3" xfId="4227" xr:uid="{A874EB73-5D7A-4A07-8676-805B2D400945}"/>
    <cellStyle name="Millares 24 3 2 3 2" xfId="8470" xr:uid="{E5411F40-5B9F-4963-BAAA-CCA607515545}"/>
    <cellStyle name="Millares 24 3 2 4" xfId="5314" xr:uid="{63786EA3-79D8-4703-B3AE-F50E14B2F590}"/>
    <cellStyle name="Millares 24 3 3" xfId="1856" xr:uid="{9047576B-C49A-44DB-8866-8D96E50132B0}"/>
    <cellStyle name="Millares 24 3 3 2" xfId="6104" xr:uid="{C7309071-AC28-425C-91C3-E2EC22858FBC}"/>
    <cellStyle name="Millares 24 3 4" xfId="3700" xr:uid="{C1B113E3-65A9-4751-B5AF-A9CD2DA13956}"/>
    <cellStyle name="Millares 24 3 4 2" xfId="7943" xr:uid="{41AE6F68-2054-4DCC-B341-EBF53F768CDC}"/>
    <cellStyle name="Millares 24 3 5" xfId="4787" xr:uid="{D72D3D14-963A-42E6-B7DC-2BC9EAB54632}"/>
    <cellStyle name="Millares 24 4" xfId="803" xr:uid="{7F67521A-44C7-454C-AF01-CD39857EC7E5}"/>
    <cellStyle name="Millares 24 4 2" xfId="2120" xr:uid="{803A8EAF-1D05-4297-ACBB-967F12685ED5}"/>
    <cellStyle name="Millares 24 4 2 2" xfId="6368" xr:uid="{AD3D6E99-34E3-4A9C-B650-3A51D12846D0}"/>
    <cellStyle name="Millares 24 4 3" xfId="3964" xr:uid="{1415D8F1-52A9-4CB0-ABFB-562367F93404}"/>
    <cellStyle name="Millares 24 4 3 2" xfId="8207" xr:uid="{609CA30D-23C3-4EFF-97EF-F180B67DA844}"/>
    <cellStyle name="Millares 24 4 4" xfId="5051" xr:uid="{22F9DF9E-77D6-4D00-8C41-499D24F3CF52}"/>
    <cellStyle name="Millares 24 5" xfId="1331" xr:uid="{9E27018F-536B-4DD5-9574-5D0D8302F2F0}"/>
    <cellStyle name="Millares 24 5 2" xfId="2648" xr:uid="{E51CD4BD-869A-4E7D-B6F8-F92AB647B1E7}"/>
    <cellStyle name="Millares 24 5 2 2" xfId="6896" xr:uid="{75F1ECCB-BF67-49FB-8756-220140948285}"/>
    <cellStyle name="Millares 24 5 3" xfId="5579" xr:uid="{7F2E07EA-99DA-47AF-AB82-99C0CA13F57E}"/>
    <cellStyle name="Millares 24 6" xfId="1593" xr:uid="{6ED1F02E-E1CE-4A42-91CF-9C29F27E4BCC}"/>
    <cellStyle name="Millares 24 6 2" xfId="5841" xr:uid="{BCBF099B-C622-4854-8C88-E66BC19349DD}"/>
    <cellStyle name="Millares 24 7" xfId="2916" xr:uid="{09A1550B-E369-4B5F-A402-E5080BF9479D}"/>
    <cellStyle name="Millares 24 7 2" xfId="7159" xr:uid="{3A0420C6-D5C1-4B89-89E0-A9A22CA12F36}"/>
    <cellStyle name="Millares 24 8" xfId="3176" xr:uid="{2A60403D-3179-47D6-BF77-10A7DF441902}"/>
    <cellStyle name="Millares 24 8 2" xfId="7419" xr:uid="{AD566BAC-9E72-4F28-AD11-658BB212B16B}"/>
    <cellStyle name="Millares 24 9" xfId="3437" xr:uid="{EBEA41FE-998C-46B5-997F-9E12E3B65F4C}"/>
    <cellStyle name="Millares 24 9 2" xfId="7680" xr:uid="{43A06535-7D0B-40A2-925A-1969616060B6}"/>
    <cellStyle name="Millares 25" xfId="276" xr:uid="{1B2D36DD-20A7-4DF5-99C3-E004D3528A83}"/>
    <cellStyle name="Millares 25 10" xfId="4510" xr:uid="{81D42481-F5F9-409D-B098-40F553C08C8E}"/>
    <cellStyle name="Millares 25 11" xfId="8790" xr:uid="{F9A2A659-7F6E-4FDB-98D0-701EF4BB7C85}"/>
    <cellStyle name="Millares 25 12" xfId="9052" xr:uid="{BF393D23-3B34-4FBC-8372-3BF89CE2AE01}"/>
    <cellStyle name="Millares 25 13" xfId="9319" xr:uid="{FFB2BE29-0806-4B76-B9EA-39091F410023}"/>
    <cellStyle name="Millares 25 2" xfId="397" xr:uid="{D8AFCFCC-E940-498F-9249-E75DA41E9043}"/>
    <cellStyle name="Millares 25 2 10" xfId="8906" xr:uid="{2405859F-8922-4F90-9F03-0A0F9DB1C1A3}"/>
    <cellStyle name="Millares 25 2 11" xfId="9168" xr:uid="{91D786DB-6E98-45E9-AB8C-A3D9AD51E047}"/>
    <cellStyle name="Millares 25 2 12" xfId="9435" xr:uid="{A01D9564-FF53-44A7-A598-781327A8F971}"/>
    <cellStyle name="Millares 25 2 2" xfId="660" xr:uid="{4BD598C7-B937-464F-B8E3-7FD9AE102E39}"/>
    <cellStyle name="Millares 25 2 2 2" xfId="1188" xr:uid="{A8AFC301-B87E-4148-AF5A-BEF8304B5ED9}"/>
    <cellStyle name="Millares 25 2 2 2 2" xfId="2505" xr:uid="{40238609-2297-4A52-A5B2-4511F672EEE9}"/>
    <cellStyle name="Millares 25 2 2 2 2 2" xfId="6753" xr:uid="{25619239-94CE-44AC-96B6-9026599D31AB}"/>
    <cellStyle name="Millares 25 2 2 2 3" xfId="4349" xr:uid="{79F6E820-786C-4748-87D2-715C2BA848D6}"/>
    <cellStyle name="Millares 25 2 2 2 3 2" xfId="8592" xr:uid="{16A3F799-1128-42DE-BDDE-4D26FA14868B}"/>
    <cellStyle name="Millares 25 2 2 2 4" xfId="5436" xr:uid="{4DEEC042-A959-4608-877C-DBE1ABA8CE2E}"/>
    <cellStyle name="Millares 25 2 2 3" xfId="1978" xr:uid="{87F1E953-BF4F-4214-9CBA-353DC43A475B}"/>
    <cellStyle name="Millares 25 2 2 3 2" xfId="6226" xr:uid="{23C1AAC0-FF12-4E36-BD38-844559D0CBED}"/>
    <cellStyle name="Millares 25 2 2 4" xfId="3822" xr:uid="{127031B5-44B2-49A1-B693-1EA03FAD31B1}"/>
    <cellStyle name="Millares 25 2 2 4 2" xfId="8065" xr:uid="{F354D4E5-FC20-4062-8DA4-50CBC0830E97}"/>
    <cellStyle name="Millares 25 2 2 5" xfId="4909" xr:uid="{50C35470-6A94-41C3-A0A7-E4F1081B9E51}"/>
    <cellStyle name="Millares 25 2 3" xfId="925" xr:uid="{DB45E6C7-C3B4-494D-BD69-1DA1B42CF2B0}"/>
    <cellStyle name="Millares 25 2 3 2" xfId="2242" xr:uid="{A783BABE-4A60-474B-9C1E-4B3E7EC52E1A}"/>
    <cellStyle name="Millares 25 2 3 2 2" xfId="6490" xr:uid="{C7980E91-ECF5-4646-8A75-871A93B991B0}"/>
    <cellStyle name="Millares 25 2 3 3" xfId="4086" xr:uid="{5CF077E6-35F7-4A95-8614-02A1E254FC42}"/>
    <cellStyle name="Millares 25 2 3 3 2" xfId="8329" xr:uid="{DB79D7FC-856A-49CB-A6C2-D32546308B0C}"/>
    <cellStyle name="Millares 25 2 3 4" xfId="5173" xr:uid="{56009120-DBEA-49B6-BDF3-5297F4A444B6}"/>
    <cellStyle name="Millares 25 2 4" xfId="1453" xr:uid="{9E7BDE7E-5B1C-4C26-8D19-EE40801D3EE8}"/>
    <cellStyle name="Millares 25 2 4 2" xfId="2770" xr:uid="{E4328351-34C5-4710-A1F6-CA9D557BC127}"/>
    <cellStyle name="Millares 25 2 4 2 2" xfId="7018" xr:uid="{96059BC0-62C7-4524-AC5C-452E9BAD759A}"/>
    <cellStyle name="Millares 25 2 4 3" xfId="5701" xr:uid="{48A02C0B-2406-492D-AF8F-387A6C8230C7}"/>
    <cellStyle name="Millares 25 2 5" xfId="1715" xr:uid="{2008A20C-0100-4D08-9AD2-685E41FEE169}"/>
    <cellStyle name="Millares 25 2 5 2" xfId="5963" xr:uid="{4EB05DBC-F689-4B72-A783-8546802E7903}"/>
    <cellStyle name="Millares 25 2 6" xfId="3038" xr:uid="{62EBD2DB-2FA9-4011-8FA3-0683D559A7D4}"/>
    <cellStyle name="Millares 25 2 6 2" xfId="7281" xr:uid="{0BBE7EDF-B408-4F30-8DB1-4A1A6D5183B5}"/>
    <cellStyle name="Millares 25 2 7" xfId="3298" xr:uid="{771C6542-F2F7-41E1-9E1A-19F4E98C485C}"/>
    <cellStyle name="Millares 25 2 7 2" xfId="7541" xr:uid="{3E117394-8656-4363-8675-6FEC0622D95C}"/>
    <cellStyle name="Millares 25 2 8" xfId="3559" xr:uid="{543DEA7C-C7C2-4B12-81C5-B20E559D6918}"/>
    <cellStyle name="Millares 25 2 8 2" xfId="7802" xr:uid="{7EE0A41E-828C-4FCC-9072-8369D1050CBA}"/>
    <cellStyle name="Millares 25 2 9" xfId="4627" xr:uid="{CA222EDB-58DF-405A-B24D-A678B1F20716}"/>
    <cellStyle name="Millares 25 3" xfId="544" xr:uid="{8FB4C9FF-7C8D-4D2A-B931-C13C51B6AF36}"/>
    <cellStyle name="Millares 25 3 2" xfId="1072" xr:uid="{6AEA1E54-017F-4FC1-A56B-1E899A4E3B69}"/>
    <cellStyle name="Millares 25 3 2 2" xfId="2389" xr:uid="{13003941-09BE-4524-9424-6FA6E2A78B53}"/>
    <cellStyle name="Millares 25 3 2 2 2" xfId="6637" xr:uid="{1B086DB9-7C7E-4686-A56D-1506B11E56E0}"/>
    <cellStyle name="Millares 25 3 2 3" xfId="4233" xr:uid="{347E1BC0-5591-4947-BF34-33DBBBCE682D}"/>
    <cellStyle name="Millares 25 3 2 3 2" xfId="8476" xr:uid="{ABA02A0B-A18B-4A7F-A9D3-2CB965880497}"/>
    <cellStyle name="Millares 25 3 2 4" xfId="5320" xr:uid="{2C665FA6-283F-4CAD-B335-3B375F61DF8C}"/>
    <cellStyle name="Millares 25 3 3" xfId="1862" xr:uid="{B668626E-9F45-4993-A245-26C779E631D9}"/>
    <cellStyle name="Millares 25 3 3 2" xfId="6110" xr:uid="{427BAF1F-3171-45D2-8B9C-7C41D0A293F0}"/>
    <cellStyle name="Millares 25 3 4" xfId="3706" xr:uid="{EAEC4FF6-5E88-4BD1-B90D-69B5D69D30BF}"/>
    <cellStyle name="Millares 25 3 4 2" xfId="7949" xr:uid="{96944967-A7F8-40E4-9327-0F8060DACEEA}"/>
    <cellStyle name="Millares 25 3 5" xfId="4793" xr:uid="{F8187216-751C-4616-B181-15E8736DA6A2}"/>
    <cellStyle name="Millares 25 4" xfId="809" xr:uid="{659C7F30-13EE-4DE9-B710-3AEC414D2798}"/>
    <cellStyle name="Millares 25 4 2" xfId="2126" xr:uid="{90DAC2A2-4D47-4140-A6DB-B9455C37E5D8}"/>
    <cellStyle name="Millares 25 4 2 2" xfId="6374" xr:uid="{CD1CD80E-F0D8-48DC-B22F-15665D050141}"/>
    <cellStyle name="Millares 25 4 3" xfId="3970" xr:uid="{4528F520-F681-4710-92C5-6B772EF52366}"/>
    <cellStyle name="Millares 25 4 3 2" xfId="8213" xr:uid="{BB14CF4E-E4C7-423C-B09C-3450DFB0DC74}"/>
    <cellStyle name="Millares 25 4 4" xfId="5057" xr:uid="{C113CE92-C5FD-4D4C-BA32-56777693CBB5}"/>
    <cellStyle name="Millares 25 5" xfId="1337" xr:uid="{1F789743-368B-4FEC-BC2A-89399A95E02C}"/>
    <cellStyle name="Millares 25 5 2" xfId="2654" xr:uid="{3A53A54F-0926-4D9F-B23B-031FB9376ADD}"/>
    <cellStyle name="Millares 25 5 2 2" xfId="6902" xr:uid="{256CE0B3-AD29-461A-8035-00E67B79D1FD}"/>
    <cellStyle name="Millares 25 5 3" xfId="5585" xr:uid="{4F57EA55-93D4-4315-B985-5B5F9AA476D8}"/>
    <cellStyle name="Millares 25 6" xfId="1599" xr:uid="{E2EEE456-8B99-4C85-A9FA-1D6570A68C4C}"/>
    <cellStyle name="Millares 25 6 2" xfId="5847" xr:uid="{F45FFC36-CCCB-4F24-BDDC-0D436F30973A}"/>
    <cellStyle name="Millares 25 7" xfId="2922" xr:uid="{3D2D8D4F-3216-4DC3-95A8-557CBCEE1493}"/>
    <cellStyle name="Millares 25 7 2" xfId="7165" xr:uid="{CDF9E779-219E-49E7-8318-AEC89FEB5E61}"/>
    <cellStyle name="Millares 25 8" xfId="3182" xr:uid="{874EF73E-0723-465E-BF30-E52CF9BFA412}"/>
    <cellStyle name="Millares 25 8 2" xfId="7425" xr:uid="{5BDE85B7-0459-4941-87A4-AB7E5C730632}"/>
    <cellStyle name="Millares 25 9" xfId="3443" xr:uid="{76161563-BC9D-4F0C-9047-5F0603B9AF47}"/>
    <cellStyle name="Millares 25 9 2" xfId="7686" xr:uid="{33E96685-19CB-4213-9D02-8F8D7ECE2A1E}"/>
    <cellStyle name="Millares 26" xfId="280" xr:uid="{190F3E8C-DA9E-463D-9380-0A64862B6EBB}"/>
    <cellStyle name="Millares 27" xfId="281" xr:uid="{A043BD2D-ED2C-4E26-BDC4-7BBB43197CCB}"/>
    <cellStyle name="Millares 28" xfId="279" xr:uid="{D9C5EA29-30B9-4F52-974C-2BF055B787CD}"/>
    <cellStyle name="Millares 29" xfId="282" xr:uid="{6046363F-7300-45C1-A65B-E12740A1990A}"/>
    <cellStyle name="Millares 3" xfId="100" xr:uid="{86E053EA-F2B9-441D-9971-42B52160AD36}"/>
    <cellStyle name="Millares 3 11" xfId="83" xr:uid="{8ED1ABE1-6981-46F5-9001-013C5E3F6ED2}"/>
    <cellStyle name="Millares 3 11 2" xfId="177" xr:uid="{ECF5DC00-7DC3-484D-8CAD-A00D8DEC42AE}"/>
    <cellStyle name="Millares 3 11 2 10" xfId="3363" xr:uid="{6EA52DCD-4DFE-4FDF-AF0C-400C8A7E4C4C}"/>
    <cellStyle name="Millares 3 11 2 10 2" xfId="7606" xr:uid="{05C6B3E9-3161-411D-BE77-10CAEA503C05}"/>
    <cellStyle name="Millares 3 11 2 11" xfId="4426" xr:uid="{87BCCE07-C3BA-46C7-AA0D-3AF1E03ADEDE}"/>
    <cellStyle name="Millares 3 11 2 12" xfId="8710" xr:uid="{732CC0C9-D40E-4D5D-BE5F-0B1180104C85}"/>
    <cellStyle name="Millares 3 11 2 13" xfId="8971" xr:uid="{E0297D06-DA31-4EFA-8167-5739C3AD3CBB}"/>
    <cellStyle name="Millares 3 11 2 14" xfId="9238" xr:uid="{BAD58C28-C99B-42EB-8C33-165A7765CD7C}"/>
    <cellStyle name="Millares 3 11 2 2" xfId="215" xr:uid="{21A8BCF9-8B81-46D8-BE94-5061A32EF82D}"/>
    <cellStyle name="Millares 3 11 2 2 10" xfId="4463" xr:uid="{135538E0-0E73-4727-BEEB-E9E5699E52EE}"/>
    <cellStyle name="Millares 3 11 2 2 11" xfId="8747" xr:uid="{81A7F347-840B-4BB0-96E9-856F6D3F5A1F}"/>
    <cellStyle name="Millares 3 11 2 2 12" xfId="9008" xr:uid="{7F175076-9E9B-4FFD-8E67-E366A4D46894}"/>
    <cellStyle name="Millares 3 11 2 2 13" xfId="9275" xr:uid="{31B03264-3D17-4562-8AF4-EE997B8F70F8}"/>
    <cellStyle name="Millares 3 11 2 2 2" xfId="354" xr:uid="{3D11E614-820D-4AF0-BDA5-EF8C3CCD4E57}"/>
    <cellStyle name="Millares 3 11 2 2 2 10" xfId="8863" xr:uid="{C3B94D96-E424-4DCF-8B3E-EC26267FE872}"/>
    <cellStyle name="Millares 3 11 2 2 2 11" xfId="9125" xr:uid="{CC97E192-617A-42A2-8DBE-F3C3A53BD3AE}"/>
    <cellStyle name="Millares 3 11 2 2 2 12" xfId="9392" xr:uid="{760B6F81-7679-4ADB-B6F0-D6E233460D47}"/>
    <cellStyle name="Millares 3 11 2 2 2 2" xfId="617" xr:uid="{751C264C-31A2-4DF7-A6F4-815FBE801C79}"/>
    <cellStyle name="Millares 3 11 2 2 2 2 2" xfId="1145" xr:uid="{C0D22120-0E6C-45AD-89D2-06B440B8D7AA}"/>
    <cellStyle name="Millares 3 11 2 2 2 2 2 2" xfId="2462" xr:uid="{A79FB2C0-9F87-49D9-BC8A-0A71C83B61A8}"/>
    <cellStyle name="Millares 3 11 2 2 2 2 2 2 2" xfId="6710" xr:uid="{FFE9120A-70D3-49FD-A1A0-E600AA861F91}"/>
    <cellStyle name="Millares 3 11 2 2 2 2 2 3" xfId="4306" xr:uid="{27ABBC2B-9B26-4E2A-BAE9-7E379969AF57}"/>
    <cellStyle name="Millares 3 11 2 2 2 2 2 3 2" xfId="8549" xr:uid="{3B4B5180-FAC1-4B3D-8416-71D5895DE824}"/>
    <cellStyle name="Millares 3 11 2 2 2 2 2 4" xfId="5393" xr:uid="{F15994B0-419E-43F6-B8A7-6CB57A60125C}"/>
    <cellStyle name="Millares 3 11 2 2 2 2 3" xfId="1935" xr:uid="{22199925-3AFE-40E3-A791-70576A466A58}"/>
    <cellStyle name="Millares 3 11 2 2 2 2 3 2" xfId="6183" xr:uid="{C1329604-C11B-4B4A-9792-45F9B1646E9D}"/>
    <cellStyle name="Millares 3 11 2 2 2 2 4" xfId="3779" xr:uid="{251DF71B-43D3-4C56-BD43-C7D0DC35B68C}"/>
    <cellStyle name="Millares 3 11 2 2 2 2 4 2" xfId="8022" xr:uid="{5B37EDE3-A66E-47F5-8653-BA9CD7F19120}"/>
    <cellStyle name="Millares 3 11 2 2 2 2 5" xfId="4866" xr:uid="{6AE4BD06-912A-4776-AF74-02AF400A43C8}"/>
    <cellStyle name="Millares 3 11 2 2 2 3" xfId="882" xr:uid="{4B432371-8F8F-416D-BD80-3D27275762DC}"/>
    <cellStyle name="Millares 3 11 2 2 2 3 2" xfId="2199" xr:uid="{037D12C5-8C32-4D17-9DEE-D5F0DFC4A011}"/>
    <cellStyle name="Millares 3 11 2 2 2 3 2 2" xfId="6447" xr:uid="{8B370E48-A1A1-43EC-90A1-C898A884705E}"/>
    <cellStyle name="Millares 3 11 2 2 2 3 3" xfId="4043" xr:uid="{5490412A-D58D-4375-AC9D-A84517F5C999}"/>
    <cellStyle name="Millares 3 11 2 2 2 3 3 2" xfId="8286" xr:uid="{893D5CC8-0263-489E-8689-705434FEE556}"/>
    <cellStyle name="Millares 3 11 2 2 2 3 4" xfId="5130" xr:uid="{9F9ACE66-108C-4CE0-A9E7-B24971D90B9E}"/>
    <cellStyle name="Millares 3 11 2 2 2 4" xfId="1410" xr:uid="{73D0545A-1361-4105-9569-5D7AC13E8212}"/>
    <cellStyle name="Millares 3 11 2 2 2 4 2" xfId="2727" xr:uid="{20837000-3D81-4A40-8EDF-80FEB40457DC}"/>
    <cellStyle name="Millares 3 11 2 2 2 4 2 2" xfId="6975" xr:uid="{0D0BF33D-0FE2-485F-AD2A-D9F3E530B71F}"/>
    <cellStyle name="Millares 3 11 2 2 2 4 3" xfId="5658" xr:uid="{979A84C8-E068-4513-91B6-ED547C73C5E4}"/>
    <cellStyle name="Millares 3 11 2 2 2 5" xfId="1672" xr:uid="{2B059977-A988-4A4E-B58B-8E078EB7CD2D}"/>
    <cellStyle name="Millares 3 11 2 2 2 5 2" xfId="5920" xr:uid="{D522FB4B-96AD-4495-882F-7F71B0CC353E}"/>
    <cellStyle name="Millares 3 11 2 2 2 6" xfId="2995" xr:uid="{2823BCA5-FF43-49ED-BF9C-F5FB9113831D}"/>
    <cellStyle name="Millares 3 11 2 2 2 6 2" xfId="7238" xr:uid="{500998F7-AE36-48A3-ACA2-074040FAE942}"/>
    <cellStyle name="Millares 3 11 2 2 2 7" xfId="3255" xr:uid="{06071F9A-FC04-4273-A4FF-9905CBEE82C7}"/>
    <cellStyle name="Millares 3 11 2 2 2 7 2" xfId="7498" xr:uid="{4F3EF7C8-BC36-4569-84AC-D1A432880F45}"/>
    <cellStyle name="Millares 3 11 2 2 2 8" xfId="3516" xr:uid="{A28583BD-4CE3-4F35-AAFB-580079CE63D8}"/>
    <cellStyle name="Millares 3 11 2 2 2 8 2" xfId="7759" xr:uid="{84CDF498-0E3C-4E45-9FA6-E827FD5D4FE9}"/>
    <cellStyle name="Millares 3 11 2 2 2 9" xfId="4584" xr:uid="{AD3707B1-DD37-4A1F-85E5-5C76A9391087}"/>
    <cellStyle name="Millares 3 11 2 2 3" xfId="501" xr:uid="{FD442889-FA13-41F1-9A55-F179D1D05202}"/>
    <cellStyle name="Millares 3 11 2 2 3 2" xfId="1029" xr:uid="{90C223F6-D655-4627-99A8-0E17C77C5F10}"/>
    <cellStyle name="Millares 3 11 2 2 3 2 2" xfId="2346" xr:uid="{902CD2C7-46E7-4C9A-918D-5513F6E17681}"/>
    <cellStyle name="Millares 3 11 2 2 3 2 2 2" xfId="6594" xr:uid="{9863D5C5-305A-4665-BBFC-2F1F878F7A60}"/>
    <cellStyle name="Millares 3 11 2 2 3 2 3" xfId="4190" xr:uid="{AD42A561-25E7-49C5-AC56-2909ADA0C351}"/>
    <cellStyle name="Millares 3 11 2 2 3 2 3 2" xfId="8433" xr:uid="{126EB716-1CB2-476C-A8BB-D52869F1AF37}"/>
    <cellStyle name="Millares 3 11 2 2 3 2 4" xfId="5277" xr:uid="{E8E258D6-7DB6-4DF6-9AC6-935B6F11FE3A}"/>
    <cellStyle name="Millares 3 11 2 2 3 3" xfId="1819" xr:uid="{E3FDE6A4-DB50-4B7B-AF6D-CC90415C9AB8}"/>
    <cellStyle name="Millares 3 11 2 2 3 3 2" xfId="6067" xr:uid="{86D4E606-5DAF-48C4-8F96-0AC4B2074D10}"/>
    <cellStyle name="Millares 3 11 2 2 3 4" xfId="3663" xr:uid="{C9158CB8-43FA-49A4-A91C-A6F0214D2CBD}"/>
    <cellStyle name="Millares 3 11 2 2 3 4 2" xfId="7906" xr:uid="{FE18846B-BF7B-4165-B51E-D0F01047DA32}"/>
    <cellStyle name="Millares 3 11 2 2 3 5" xfId="4750" xr:uid="{1C5E44A0-1578-4ED9-9A5A-48C70EF706E8}"/>
    <cellStyle name="Millares 3 11 2 2 4" xfId="765" xr:uid="{78E91DB3-3FE5-4860-984D-5617B9B6645C}"/>
    <cellStyle name="Millares 3 11 2 2 4 2" xfId="2082" xr:uid="{4875C592-F9C4-4109-A35C-4FC20C602BDA}"/>
    <cellStyle name="Millares 3 11 2 2 4 2 2" xfId="6330" xr:uid="{55057E2C-2AA9-4C05-AA0F-310CC6CDD6F7}"/>
    <cellStyle name="Millares 3 11 2 2 4 3" xfId="3926" xr:uid="{96D2185B-DB0A-44D2-AC12-EF404B8A8F77}"/>
    <cellStyle name="Millares 3 11 2 2 4 3 2" xfId="8169" xr:uid="{E8C4A6C4-E048-4AA7-84FA-6182FE65EC4F}"/>
    <cellStyle name="Millares 3 11 2 2 4 4" xfId="5013" xr:uid="{25A7A27E-D730-442B-8AC4-8F0405B3A4D8}"/>
    <cellStyle name="Millares 3 11 2 2 5" xfId="1293" xr:uid="{A7896C5E-7917-47B5-89F4-0345DA5C480C}"/>
    <cellStyle name="Millares 3 11 2 2 5 2" xfId="2610" xr:uid="{D919064F-5816-4CC3-8056-D1DA892DC5F4}"/>
    <cellStyle name="Millares 3 11 2 2 5 2 2" xfId="6858" xr:uid="{364D6A85-70B4-4C46-AD7F-C6FBA1D110AC}"/>
    <cellStyle name="Millares 3 11 2 2 5 3" xfId="5541" xr:uid="{D9FBD943-B3DD-4176-9DA0-4211A517AED9}"/>
    <cellStyle name="Millares 3 11 2 2 6" xfId="1556" xr:uid="{B3FCCE17-7EAF-4B55-A9E5-384ACA30FE0C}"/>
    <cellStyle name="Millares 3 11 2 2 6 2" xfId="5804" xr:uid="{7A84087B-AF06-43D6-979D-24494AE485E4}"/>
    <cellStyle name="Millares 3 11 2 2 7" xfId="2878" xr:uid="{8EDBC942-CC39-45C6-BBB2-EF02E0577D75}"/>
    <cellStyle name="Millares 3 11 2 2 7 2" xfId="7122" xr:uid="{F2EF9AE0-ABEB-4C25-9BF8-976A99AB9FA0}"/>
    <cellStyle name="Millares 3 11 2 2 8" xfId="3138" xr:uid="{77B0EF99-14FC-4A5D-9440-59E94190EFDC}"/>
    <cellStyle name="Millares 3 11 2 2 8 2" xfId="7381" xr:uid="{969F9869-FA4A-40F8-8E97-200719D73B93}"/>
    <cellStyle name="Millares 3 11 2 2 9" xfId="3400" xr:uid="{72DEB4DA-8204-4BB6-BB6C-FAB6EE4E8C77}"/>
    <cellStyle name="Millares 3 11 2 2 9 2" xfId="7643" xr:uid="{A9CA4A0B-9AFC-442A-916A-8194F74F5116}"/>
    <cellStyle name="Millares 3 11 2 3" xfId="317" xr:uid="{553A3168-F21F-4BD1-B303-39447516FE8A}"/>
    <cellStyle name="Millares 3 11 2 3 10" xfId="8826" xr:uid="{880E2782-80E7-4FE2-8B35-947435CCCC1F}"/>
    <cellStyle name="Millares 3 11 2 3 11" xfId="9088" xr:uid="{54E42DDF-67A6-4231-9E49-3287142F0589}"/>
    <cellStyle name="Millares 3 11 2 3 12" xfId="9355" xr:uid="{32BE9EAA-C8E7-4339-8CF3-FC39E734C082}"/>
    <cellStyle name="Millares 3 11 2 3 2" xfId="580" xr:uid="{713749A6-5D2A-4560-ACEC-BC80F60F3C00}"/>
    <cellStyle name="Millares 3 11 2 3 2 2" xfId="1108" xr:uid="{3C4E35BF-8042-418E-9730-93061E75BC69}"/>
    <cellStyle name="Millares 3 11 2 3 2 2 2" xfId="2425" xr:uid="{EA90114B-D169-4CB9-94DC-E85AED90507E}"/>
    <cellStyle name="Millares 3 11 2 3 2 2 2 2" xfId="6673" xr:uid="{93254149-F36B-4551-8FC2-3CF6DE365D18}"/>
    <cellStyle name="Millares 3 11 2 3 2 2 3" xfId="4269" xr:uid="{40E6277E-51C6-4FF3-B796-C915AF6BB82D}"/>
    <cellStyle name="Millares 3 11 2 3 2 2 3 2" xfId="8512" xr:uid="{577FC15D-3238-4EC2-B4F5-918D2C8F1D27}"/>
    <cellStyle name="Millares 3 11 2 3 2 2 4" xfId="5356" xr:uid="{9C18C7C1-C59B-4640-8128-E2E45B68CB7A}"/>
    <cellStyle name="Millares 3 11 2 3 2 3" xfId="1898" xr:uid="{C9D021FB-132A-434A-B06D-C4914897B3A7}"/>
    <cellStyle name="Millares 3 11 2 3 2 3 2" xfId="6146" xr:uid="{5159B1C0-A21B-4601-9294-FF5590066836}"/>
    <cellStyle name="Millares 3 11 2 3 2 4" xfId="3742" xr:uid="{F2C359D0-6650-45B9-A7D2-8D5C2CD3F882}"/>
    <cellStyle name="Millares 3 11 2 3 2 4 2" xfId="7985" xr:uid="{6F916E6B-9741-4288-9999-059E13BAEED9}"/>
    <cellStyle name="Millares 3 11 2 3 2 5" xfId="4829" xr:uid="{A54136D1-E942-4D55-B66A-FD3325400549}"/>
    <cellStyle name="Millares 3 11 2 3 3" xfId="845" xr:uid="{400A5C9C-E19E-4A39-81BB-E88C04DB0086}"/>
    <cellStyle name="Millares 3 11 2 3 3 2" xfId="2162" xr:uid="{E3A58D36-7D56-443D-AEA7-DDBFC82C6C56}"/>
    <cellStyle name="Millares 3 11 2 3 3 2 2" xfId="6410" xr:uid="{93106899-FF4A-419F-8109-BE7AB1E689BF}"/>
    <cellStyle name="Millares 3 11 2 3 3 3" xfId="4006" xr:uid="{A4D09A39-D7D7-4DA8-9008-49E86E627B13}"/>
    <cellStyle name="Millares 3 11 2 3 3 3 2" xfId="8249" xr:uid="{A7AFE6CC-2458-4D43-9980-D90C7D453C79}"/>
    <cellStyle name="Millares 3 11 2 3 3 4" xfId="5093" xr:uid="{09ECEDCE-B2F1-4BC8-8E53-5908CAFAB52C}"/>
    <cellStyle name="Millares 3 11 2 3 4" xfId="1373" xr:uid="{0D248522-F687-4A66-B9A4-E578603B301C}"/>
    <cellStyle name="Millares 3 11 2 3 4 2" xfId="2690" xr:uid="{72438C29-C502-4693-901D-BB34054193C2}"/>
    <cellStyle name="Millares 3 11 2 3 4 2 2" xfId="6938" xr:uid="{474E1E79-DC37-4021-9BF4-17949C160B49}"/>
    <cellStyle name="Millares 3 11 2 3 4 3" xfId="5621" xr:uid="{2A525BD7-B7B9-40B0-8509-788C1808C1C9}"/>
    <cellStyle name="Millares 3 11 2 3 5" xfId="1635" xr:uid="{EFE63B9B-39BA-495C-BB05-79E7BA2E8290}"/>
    <cellStyle name="Millares 3 11 2 3 5 2" xfId="5883" xr:uid="{DDB28314-3B3E-4356-8027-C488EA8D6398}"/>
    <cellStyle name="Millares 3 11 2 3 6" xfId="2958" xr:uid="{DA6B9522-4FF0-4A32-BBE7-226C893059F9}"/>
    <cellStyle name="Millares 3 11 2 3 6 2" xfId="7201" xr:uid="{871FB4F4-D085-46F2-B8CC-1C44192C0F2C}"/>
    <cellStyle name="Millares 3 11 2 3 7" xfId="3218" xr:uid="{8D3057B6-0967-4EFC-94BC-F9044330839E}"/>
    <cellStyle name="Millares 3 11 2 3 7 2" xfId="7461" xr:uid="{976DE8F3-C03A-4D10-B4A9-CC3CB8A88CF3}"/>
    <cellStyle name="Millares 3 11 2 3 8" xfId="3479" xr:uid="{3DEDC1D7-3E73-4FF2-A3F5-43A0197FD9E6}"/>
    <cellStyle name="Millares 3 11 2 3 8 2" xfId="7722" xr:uid="{8010F96C-0A3D-40D1-ADFC-A39A9FC682DE}"/>
    <cellStyle name="Millares 3 11 2 3 9" xfId="4547" xr:uid="{2AB72F6F-F8C9-4DBD-B3C2-2712702440A7}"/>
    <cellStyle name="Millares 3 11 2 4" xfId="464" xr:uid="{6FDD0B32-9E88-4667-9CA7-FE96C24905CD}"/>
    <cellStyle name="Millares 3 11 2 4 2" xfId="992" xr:uid="{2BF2DAA8-9816-4929-9DC7-53B06F91BDC5}"/>
    <cellStyle name="Millares 3 11 2 4 2 2" xfId="2309" xr:uid="{77208C04-7F3E-49CF-A9B1-779202D41E56}"/>
    <cellStyle name="Millares 3 11 2 4 2 2 2" xfId="6557" xr:uid="{A3FF497D-EA17-4551-82E2-8DDF8B88C4FB}"/>
    <cellStyle name="Millares 3 11 2 4 2 3" xfId="4153" xr:uid="{898A7B67-B47B-4094-8D01-B8E33340F80D}"/>
    <cellStyle name="Millares 3 11 2 4 2 3 2" xfId="8396" xr:uid="{E5DB59D9-C410-4241-9F58-721088AEB9F4}"/>
    <cellStyle name="Millares 3 11 2 4 2 4" xfId="5240" xr:uid="{FCA36CF3-0EB2-4193-8647-BED4D7A430F6}"/>
    <cellStyle name="Millares 3 11 2 4 3" xfId="1782" xr:uid="{278A8B78-F1AA-4C7A-8090-D927CCC7E4C7}"/>
    <cellStyle name="Millares 3 11 2 4 3 2" xfId="6030" xr:uid="{E266E764-E13A-4EDA-80F1-A9CC84F0079D}"/>
    <cellStyle name="Millares 3 11 2 4 4" xfId="3626" xr:uid="{60E78ED1-0257-45DD-83F7-9F1232489489}"/>
    <cellStyle name="Millares 3 11 2 4 4 2" xfId="7869" xr:uid="{7146CB09-9B65-4472-BD52-077CD06C1DA7}"/>
    <cellStyle name="Millares 3 11 2 4 5" xfId="4713" xr:uid="{F9C86EA5-9804-4795-AF46-F190A34C641F}"/>
    <cellStyle name="Millares 3 11 2 5" xfId="728" xr:uid="{B546E7A4-28A2-412E-819B-C197C347F5D0}"/>
    <cellStyle name="Millares 3 11 2 5 2" xfId="2045" xr:uid="{C2FA5194-20C2-4646-85C3-A75D0D853A20}"/>
    <cellStyle name="Millares 3 11 2 5 2 2" xfId="6293" xr:uid="{856C245E-9E41-47EE-9553-0646814ACB99}"/>
    <cellStyle name="Millares 3 11 2 5 3" xfId="3889" xr:uid="{3AD26A6C-60F6-4FC2-8EA8-FE8BA8893396}"/>
    <cellStyle name="Millares 3 11 2 5 3 2" xfId="8132" xr:uid="{4341A181-7677-4DD2-9429-92468CE65E79}"/>
    <cellStyle name="Millares 3 11 2 5 4" xfId="4976" xr:uid="{6253CE12-AAE9-4C71-9F21-135ECAC23CFB}"/>
    <cellStyle name="Millares 3 11 2 6" xfId="1256" xr:uid="{D0D687AB-F23B-451E-B896-3C1A95BBB48A}"/>
    <cellStyle name="Millares 3 11 2 6 2" xfId="2573" xr:uid="{C01A5A30-BA38-48D2-BEC6-BD4DBB378CC7}"/>
    <cellStyle name="Millares 3 11 2 6 2 2" xfId="6821" xr:uid="{2E4F0BC2-7063-40A7-9F99-F7EF028C0E26}"/>
    <cellStyle name="Millares 3 11 2 6 3" xfId="5504" xr:uid="{DAD90023-FD69-4E36-93B2-5BE659B3CBF4}"/>
    <cellStyle name="Millares 3 11 2 7" xfId="1519" xr:uid="{8490F685-7F03-44E1-8C7E-8EE4F8DC335D}"/>
    <cellStyle name="Millares 3 11 2 7 2" xfId="5767" xr:uid="{4106E459-7FEE-40FA-AC0C-2BC8A1298985}"/>
    <cellStyle name="Millares 3 11 2 8" xfId="2841" xr:uid="{ED841A60-3397-4070-B322-CE5F5620E8C2}"/>
    <cellStyle name="Millares 3 11 2 8 2" xfId="7085" xr:uid="{3B0118DD-772F-47F7-9709-2F982ABAFEF9}"/>
    <cellStyle name="Millares 3 11 2 9" xfId="3101" xr:uid="{4BB99D5B-9D50-46A5-8B78-7A1A13EDC3F6}"/>
    <cellStyle name="Millares 3 11 2 9 2" xfId="7344" xr:uid="{AC8839EB-1022-46BE-8042-26F7F1A051A1}"/>
    <cellStyle name="Millares 3 11 3" xfId="197" xr:uid="{BA50D3E7-F454-4D90-AAC6-76820346CAB8}"/>
    <cellStyle name="Millares 3 11 3 10" xfId="4445" xr:uid="{16DD805A-00DB-45EC-ADFB-4AE7BE6807C0}"/>
    <cellStyle name="Millares 3 11 3 11" xfId="8729" xr:uid="{85B9A1C7-2358-4092-B51A-2FEF0000DD07}"/>
    <cellStyle name="Millares 3 11 3 12" xfId="8990" xr:uid="{E2EF2942-E44A-4620-A03C-AF3F543CD41D}"/>
    <cellStyle name="Millares 3 11 3 13" xfId="9257" xr:uid="{0ECED779-D785-4388-BC38-88A1EA1887BB}"/>
    <cellStyle name="Millares 3 11 3 2" xfId="336" xr:uid="{8560BC4B-8828-40CE-B6B2-53214CB55226}"/>
    <cellStyle name="Millares 3 11 3 2 10" xfId="8845" xr:uid="{2F49AA70-23C6-45F1-9F4F-E7829964B672}"/>
    <cellStyle name="Millares 3 11 3 2 11" xfId="9107" xr:uid="{134F98EF-AD31-464C-8B8B-C0006CF21B36}"/>
    <cellStyle name="Millares 3 11 3 2 12" xfId="9374" xr:uid="{9419B176-ABE4-431A-816B-EA87D67EB2FE}"/>
    <cellStyle name="Millares 3 11 3 2 2" xfId="599" xr:uid="{FCB41A37-1A4F-47F4-BC9F-A3FFAC490506}"/>
    <cellStyle name="Millares 3 11 3 2 2 2" xfId="1127" xr:uid="{789B60CE-5D7F-40E9-A45A-147DFAE03DC1}"/>
    <cellStyle name="Millares 3 11 3 2 2 2 2" xfId="2444" xr:uid="{466615D6-934D-47F3-9ED0-DB3641733C17}"/>
    <cellStyle name="Millares 3 11 3 2 2 2 2 2" xfId="6692" xr:uid="{D0CDC5E4-FCD9-4BB3-8C32-48A9230A9A2F}"/>
    <cellStyle name="Millares 3 11 3 2 2 2 3" xfId="4288" xr:uid="{A672D668-4498-4155-B806-46C752AB1554}"/>
    <cellStyle name="Millares 3 11 3 2 2 2 3 2" xfId="8531" xr:uid="{21AD4C4E-9853-4A97-9B19-C7F6EB5D0396}"/>
    <cellStyle name="Millares 3 11 3 2 2 2 4" xfId="5375" xr:uid="{33B7F806-5E8B-43CB-B8C7-45AD1DB81066}"/>
    <cellStyle name="Millares 3 11 3 2 2 3" xfId="1917" xr:uid="{5DD3EE2D-389F-4C63-8EA2-9CDAF1D1C8DC}"/>
    <cellStyle name="Millares 3 11 3 2 2 3 2" xfId="6165" xr:uid="{F66C4322-762A-4D5B-BDAA-E0ABBC2A2FE0}"/>
    <cellStyle name="Millares 3 11 3 2 2 4" xfId="3761" xr:uid="{08101AF4-C43C-4125-A626-4D320DE4E332}"/>
    <cellStyle name="Millares 3 11 3 2 2 4 2" xfId="8004" xr:uid="{AAE76E75-7615-4FE2-99C0-3393FB7B7FA3}"/>
    <cellStyle name="Millares 3 11 3 2 2 5" xfId="4848" xr:uid="{B04F571C-BB67-4654-BC59-8FBCD32C98D4}"/>
    <cellStyle name="Millares 3 11 3 2 3" xfId="864" xr:uid="{1D21EBE2-3C85-4621-A9B2-596BB00836A1}"/>
    <cellStyle name="Millares 3 11 3 2 3 2" xfId="2181" xr:uid="{E790945B-86D6-4156-B5D3-8EEA61CC8195}"/>
    <cellStyle name="Millares 3 11 3 2 3 2 2" xfId="6429" xr:uid="{134D9926-D13D-49B2-881A-8630C46CBB63}"/>
    <cellStyle name="Millares 3 11 3 2 3 3" xfId="4025" xr:uid="{75B50068-E9BF-4259-82A7-5A825724CB98}"/>
    <cellStyle name="Millares 3 11 3 2 3 3 2" xfId="8268" xr:uid="{1FA314AA-1624-4397-AB34-92411ED47C31}"/>
    <cellStyle name="Millares 3 11 3 2 3 4" xfId="5112" xr:uid="{90A9F816-ABC9-4CFC-B449-4BF3AA53D36C}"/>
    <cellStyle name="Millares 3 11 3 2 4" xfId="1392" xr:uid="{6BE087C6-4237-43C7-B9B5-3D4042613F1D}"/>
    <cellStyle name="Millares 3 11 3 2 4 2" xfId="2709" xr:uid="{4F7FF967-9A04-4581-871E-E90041D8F450}"/>
    <cellStyle name="Millares 3 11 3 2 4 2 2" xfId="6957" xr:uid="{D0513F70-E618-4201-BFC7-E14B5A10EA04}"/>
    <cellStyle name="Millares 3 11 3 2 4 3" xfId="5640" xr:uid="{EE945105-32CE-4E15-AE15-8439963F1EE5}"/>
    <cellStyle name="Millares 3 11 3 2 5" xfId="1654" xr:uid="{56F00846-410C-4406-A1CC-2CAB343C852C}"/>
    <cellStyle name="Millares 3 11 3 2 5 2" xfId="5902" xr:uid="{72CE3F53-47E9-4220-9BE1-C4F90145DC9D}"/>
    <cellStyle name="Millares 3 11 3 2 6" xfId="2977" xr:uid="{362AEA40-18BB-4B68-8DFE-65818FF3BAF9}"/>
    <cellStyle name="Millares 3 11 3 2 6 2" xfId="7220" xr:uid="{984DABDE-4800-41B1-9FD8-3714E2B3E0CA}"/>
    <cellStyle name="Millares 3 11 3 2 7" xfId="3237" xr:uid="{ACA2FE03-C02D-4639-B0AA-F761453819A1}"/>
    <cellStyle name="Millares 3 11 3 2 7 2" xfId="7480" xr:uid="{9FA1C72A-FB97-44F5-9C8E-16C2388F3242}"/>
    <cellStyle name="Millares 3 11 3 2 8" xfId="3498" xr:uid="{A4E25423-56C2-4650-B520-79485A4FD093}"/>
    <cellStyle name="Millares 3 11 3 2 8 2" xfId="7741" xr:uid="{C80FA0EB-CFB9-4025-90EC-69E4CCF849A1}"/>
    <cellStyle name="Millares 3 11 3 2 9" xfId="4566" xr:uid="{E3E6F860-066D-428E-B04E-AC91E674AE72}"/>
    <cellStyle name="Millares 3 11 3 3" xfId="483" xr:uid="{7B1BD0AE-AC6E-423F-9405-4CF38EDC24E2}"/>
    <cellStyle name="Millares 3 11 3 3 2" xfId="1011" xr:uid="{2FB9DFAF-3B72-4D73-8F17-40AF1F03B2D2}"/>
    <cellStyle name="Millares 3 11 3 3 2 2" xfId="2328" xr:uid="{D5811456-9342-45B3-B2C4-3499EA9D52B0}"/>
    <cellStyle name="Millares 3 11 3 3 2 2 2" xfId="6576" xr:uid="{BD370BEA-B3F4-4CA1-AF48-D792C292C319}"/>
    <cellStyle name="Millares 3 11 3 3 2 3" xfId="4172" xr:uid="{E00AC235-F8C0-425E-BB2B-4FCCFA1F4C05}"/>
    <cellStyle name="Millares 3 11 3 3 2 3 2" xfId="8415" xr:uid="{F40F31F7-07E8-4188-BD7A-866298548EF9}"/>
    <cellStyle name="Millares 3 11 3 3 2 4" xfId="5259" xr:uid="{E288A801-2BD6-4DC4-9B93-DB7D9690D1D3}"/>
    <cellStyle name="Millares 3 11 3 3 3" xfId="1801" xr:uid="{3671CCD6-EF16-45A7-91DC-BB0919F2D030}"/>
    <cellStyle name="Millares 3 11 3 3 3 2" xfId="6049" xr:uid="{DC69E9EF-7593-4D2C-A01A-36F4FB7E8074}"/>
    <cellStyle name="Millares 3 11 3 3 4" xfId="3645" xr:uid="{5F2D2B1F-49AF-4716-ABFA-B4CB6BE9B194}"/>
    <cellStyle name="Millares 3 11 3 3 4 2" xfId="7888" xr:uid="{B8E84CB3-F272-49A9-899C-0484469C14F2}"/>
    <cellStyle name="Millares 3 11 3 3 5" xfId="4732" xr:uid="{18A9ACBE-ED08-4992-999F-99875E851C28}"/>
    <cellStyle name="Millares 3 11 3 4" xfId="747" xr:uid="{31FAE8CC-DB7B-4974-B019-E607097D0BC1}"/>
    <cellStyle name="Millares 3 11 3 4 2" xfId="2064" xr:uid="{E18D6284-8811-4713-A5CD-7A4B1A70B820}"/>
    <cellStyle name="Millares 3 11 3 4 2 2" xfId="6312" xr:uid="{AAE064C1-7F11-4576-A3EF-F68BA6BCA477}"/>
    <cellStyle name="Millares 3 11 3 4 3" xfId="3908" xr:uid="{F6876ADA-39ED-4998-BD40-6E7F1F6C9767}"/>
    <cellStyle name="Millares 3 11 3 4 3 2" xfId="8151" xr:uid="{B92734CB-5C7D-422C-8946-0160ABB00BA7}"/>
    <cellStyle name="Millares 3 11 3 4 4" xfId="4995" xr:uid="{23A0B7CC-D57B-43A1-AA58-61E5BF793ACB}"/>
    <cellStyle name="Millares 3 11 3 5" xfId="1275" xr:uid="{69D09965-42F5-4F7A-8BDB-B786DD2B556B}"/>
    <cellStyle name="Millares 3 11 3 5 2" xfId="2592" xr:uid="{DCCB87B4-62A9-4EBA-8D06-2C7122E98DC5}"/>
    <cellStyle name="Millares 3 11 3 5 2 2" xfId="6840" xr:uid="{879AB8B8-B83F-4C79-8701-CEB80CC01B4D}"/>
    <cellStyle name="Millares 3 11 3 5 3" xfId="5523" xr:uid="{91FAAF06-FC38-4E9F-8A96-29F72598B62D}"/>
    <cellStyle name="Millares 3 11 3 6" xfId="1538" xr:uid="{546D407F-B3EB-48F5-BF5D-38A66562824C}"/>
    <cellStyle name="Millares 3 11 3 6 2" xfId="5786" xr:uid="{6C56981E-6EAF-4B5D-827C-DDD97322EA0B}"/>
    <cellStyle name="Millares 3 11 3 7" xfId="2860" xr:uid="{678E69E7-7922-4E1A-B982-772703B7008E}"/>
    <cellStyle name="Millares 3 11 3 7 2" xfId="7104" xr:uid="{EA661549-8B92-4575-93A1-CEFCF37878CE}"/>
    <cellStyle name="Millares 3 11 3 8" xfId="3120" xr:uid="{20565523-0C84-4FE5-8B66-25DB867807FD}"/>
    <cellStyle name="Millares 3 11 3 8 2" xfId="7363" xr:uid="{DD920AF5-8F00-453A-95E0-513443C2C7D2}"/>
    <cellStyle name="Millares 3 11 3 9" xfId="3382" xr:uid="{1640AF3C-FF43-4D8E-83BE-2ED6011487EB}"/>
    <cellStyle name="Millares 3 11 3 9 2" xfId="7625" xr:uid="{88935779-9FAF-4D5B-8A50-29E67D4C4379}"/>
    <cellStyle name="Millares 3 11 4" xfId="256" xr:uid="{3BA909EA-C049-455D-8A45-272422B30FF3}"/>
    <cellStyle name="Millares 3 11 4 10" xfId="4490" xr:uid="{B3A91C5F-8CFA-4F46-A377-0E545BED2D9D}"/>
    <cellStyle name="Millares 3 11 4 11" xfId="8770" xr:uid="{8029C7F4-A236-47A5-B2FC-FE99E916A1DE}"/>
    <cellStyle name="Millares 3 11 4 12" xfId="9032" xr:uid="{139B5CC5-20EF-42BC-94C2-E784AD00F7BA}"/>
    <cellStyle name="Millares 3 11 4 13" xfId="9299" xr:uid="{F1A3095D-5F77-488B-B3F1-5723B33D8448}"/>
    <cellStyle name="Millares 3 11 4 2" xfId="377" xr:uid="{9910A282-F903-45B2-99D8-A09B65DED8E6}"/>
    <cellStyle name="Millares 3 11 4 2 10" xfId="8886" xr:uid="{261366A9-D409-415B-B839-3F90FA2B8631}"/>
    <cellStyle name="Millares 3 11 4 2 11" xfId="9148" xr:uid="{2F324AA9-8E9A-488D-9E77-D61A3CC247E2}"/>
    <cellStyle name="Millares 3 11 4 2 12" xfId="9415" xr:uid="{F4100695-A658-4762-8AC7-C20AB6B4444E}"/>
    <cellStyle name="Millares 3 11 4 2 2" xfId="640" xr:uid="{E6335D3F-CACA-45A0-A40F-063E9A9F5E3E}"/>
    <cellStyle name="Millares 3 11 4 2 2 2" xfId="1168" xr:uid="{0387E256-2E93-4631-A55D-FF104F087433}"/>
    <cellStyle name="Millares 3 11 4 2 2 2 2" xfId="2485" xr:uid="{3F0222ED-7170-4249-8448-5F6A950F14DD}"/>
    <cellStyle name="Millares 3 11 4 2 2 2 2 2" xfId="6733" xr:uid="{6AC23085-684E-4AF3-9504-C4E5B2877C2F}"/>
    <cellStyle name="Millares 3 11 4 2 2 2 3" xfId="4329" xr:uid="{9136CAA2-7192-4BE3-BCA9-91DCD9F05EBC}"/>
    <cellStyle name="Millares 3 11 4 2 2 2 3 2" xfId="8572" xr:uid="{41C8D30D-9F8D-4503-B4A5-ECA9E3B6CFA8}"/>
    <cellStyle name="Millares 3 11 4 2 2 2 4" xfId="5416" xr:uid="{950F4CE8-8128-4895-A6FC-4536A9095976}"/>
    <cellStyle name="Millares 3 11 4 2 2 3" xfId="1958" xr:uid="{43C18E66-5F89-4AEB-BB20-058FB8A625C3}"/>
    <cellStyle name="Millares 3 11 4 2 2 3 2" xfId="6206" xr:uid="{D382EB7E-85F7-4B60-853E-9F6FC81450FC}"/>
    <cellStyle name="Millares 3 11 4 2 2 4" xfId="3802" xr:uid="{C68672EE-F451-4A41-A0FD-9E48117C0338}"/>
    <cellStyle name="Millares 3 11 4 2 2 4 2" xfId="8045" xr:uid="{AEA0B421-0223-430F-B0DE-21156B1FB2EE}"/>
    <cellStyle name="Millares 3 11 4 2 2 5" xfId="4889" xr:uid="{DC2AB50F-57FF-47FF-9918-72BF107985B7}"/>
    <cellStyle name="Millares 3 11 4 2 3" xfId="905" xr:uid="{CEF22122-E7BF-44A7-872F-7085DF06407D}"/>
    <cellStyle name="Millares 3 11 4 2 3 2" xfId="2222" xr:uid="{C57E8783-43AD-48F1-88C7-BEA768CB0D84}"/>
    <cellStyle name="Millares 3 11 4 2 3 2 2" xfId="6470" xr:uid="{19CD4616-BCAB-4978-8930-435A0BA8CD70}"/>
    <cellStyle name="Millares 3 11 4 2 3 3" xfId="4066" xr:uid="{B388E4DB-5EEB-4262-8367-60B00C0C4008}"/>
    <cellStyle name="Millares 3 11 4 2 3 3 2" xfId="8309" xr:uid="{0D3EF840-4472-4616-A7A1-62BAC143C8E3}"/>
    <cellStyle name="Millares 3 11 4 2 3 4" xfId="5153" xr:uid="{F13E7C6B-AF0B-48D0-9E0B-00B9102EF092}"/>
    <cellStyle name="Millares 3 11 4 2 4" xfId="1433" xr:uid="{CC0933D6-55D3-4F3B-928C-92ED02B8994B}"/>
    <cellStyle name="Millares 3 11 4 2 4 2" xfId="2750" xr:uid="{98A36702-28B2-4BDF-8E73-F2F67FCCD10D}"/>
    <cellStyle name="Millares 3 11 4 2 4 2 2" xfId="6998" xr:uid="{B45CB445-3D52-44C8-B28C-59E324AC9E88}"/>
    <cellStyle name="Millares 3 11 4 2 4 3" xfId="5681" xr:uid="{71407415-E4C3-4D3D-8E09-3A2D78746A5A}"/>
    <cellStyle name="Millares 3 11 4 2 5" xfId="1695" xr:uid="{D78AE309-715C-4A3F-A3A1-86C7B68F3FEB}"/>
    <cellStyle name="Millares 3 11 4 2 5 2" xfId="5943" xr:uid="{ACD4BD60-7869-4EBB-BA10-44CB24ABFB6B}"/>
    <cellStyle name="Millares 3 11 4 2 6" xfId="3018" xr:uid="{8377A72A-0679-40B9-829B-F0D56D98CDE2}"/>
    <cellStyle name="Millares 3 11 4 2 6 2" xfId="7261" xr:uid="{022B899D-5BCD-4114-B23F-DBAC4E148304}"/>
    <cellStyle name="Millares 3 11 4 2 7" xfId="3278" xr:uid="{861C8A94-D558-4540-8C96-35280CE0C483}"/>
    <cellStyle name="Millares 3 11 4 2 7 2" xfId="7521" xr:uid="{432D4F28-86D8-4E13-8CC6-D34BDCDA741E}"/>
    <cellStyle name="Millares 3 11 4 2 8" xfId="3539" xr:uid="{1F60813C-8DAF-420D-B705-1AC4DADDA43A}"/>
    <cellStyle name="Millares 3 11 4 2 8 2" xfId="7782" xr:uid="{7A3642C0-42A3-4911-91B2-5D0A2A14B537}"/>
    <cellStyle name="Millares 3 11 4 2 9" xfId="4607" xr:uid="{5F356EC4-0081-4D81-830F-32AEEF49C0D8}"/>
    <cellStyle name="Millares 3 11 4 3" xfId="524" xr:uid="{D2118109-03B7-4E5D-B83C-7DCA177A0663}"/>
    <cellStyle name="Millares 3 11 4 3 2" xfId="1052" xr:uid="{B7959BE1-16EA-44B7-A9B1-53FF70C06557}"/>
    <cellStyle name="Millares 3 11 4 3 2 2" xfId="2369" xr:uid="{018ACB23-4A9F-4812-89F5-936A4FBA5C25}"/>
    <cellStyle name="Millares 3 11 4 3 2 2 2" xfId="6617" xr:uid="{D2B02B90-F6B0-4EFD-9244-A3B4ED205EBB}"/>
    <cellStyle name="Millares 3 11 4 3 2 3" xfId="4213" xr:uid="{A822AB85-5E67-4C9A-B164-1233E185FADF}"/>
    <cellStyle name="Millares 3 11 4 3 2 3 2" xfId="8456" xr:uid="{D9D9F418-755D-4A8C-8FBE-838A8E870AFF}"/>
    <cellStyle name="Millares 3 11 4 3 2 4" xfId="5300" xr:uid="{0482ECDA-A0CC-4B84-B553-4C36E1EC8F63}"/>
    <cellStyle name="Millares 3 11 4 3 3" xfId="1842" xr:uid="{38F63343-9DBA-45AB-B385-75608F126391}"/>
    <cellStyle name="Millares 3 11 4 3 3 2" xfId="6090" xr:uid="{A7B14F6A-EB87-414F-8654-40533D6B1A22}"/>
    <cellStyle name="Millares 3 11 4 3 4" xfId="3686" xr:uid="{9563E3E3-998B-49BA-A47E-EDD72083BBE8}"/>
    <cellStyle name="Millares 3 11 4 3 4 2" xfId="7929" xr:uid="{80491EA0-D05D-4C51-91BF-9F6F95AC75C0}"/>
    <cellStyle name="Millares 3 11 4 3 5" xfId="4773" xr:uid="{69B891D3-6A53-4E6B-A353-5BA9816357A4}"/>
    <cellStyle name="Millares 3 11 4 4" xfId="789" xr:uid="{6BE72D00-7B1D-4D31-9C98-C1216DD7838C}"/>
    <cellStyle name="Millares 3 11 4 4 2" xfId="2106" xr:uid="{C9AF423A-372A-4FF1-B8C0-0D4D975E52A5}"/>
    <cellStyle name="Millares 3 11 4 4 2 2" xfId="6354" xr:uid="{FE75CBA2-9F70-4261-BB16-B3491301EC31}"/>
    <cellStyle name="Millares 3 11 4 4 3" xfId="3950" xr:uid="{6F4AF9AF-1208-4122-AE4D-748CB3E27EE0}"/>
    <cellStyle name="Millares 3 11 4 4 3 2" xfId="8193" xr:uid="{C9B9FCE8-C35A-4B45-8B6F-D5DF259C513A}"/>
    <cellStyle name="Millares 3 11 4 4 4" xfId="5037" xr:uid="{AEB2617D-03E7-4D63-AE20-D331F6117022}"/>
    <cellStyle name="Millares 3 11 4 5" xfId="1317" xr:uid="{DF0CF461-1B73-4CEB-B200-EF8F9287FCC3}"/>
    <cellStyle name="Millares 3 11 4 5 2" xfId="2634" xr:uid="{0C48013C-97DC-42D7-8756-58E3E0C3AD2C}"/>
    <cellStyle name="Millares 3 11 4 5 2 2" xfId="6882" xr:uid="{A10F366E-D847-40BA-812E-74085F7D49F6}"/>
    <cellStyle name="Millares 3 11 4 5 3" xfId="5565" xr:uid="{287F58B8-85AC-4E3E-9911-5F1FA791C26C}"/>
    <cellStyle name="Millares 3 11 4 6" xfId="1579" xr:uid="{1213AD5C-AD9F-4912-AC55-98439ED95ADC}"/>
    <cellStyle name="Millares 3 11 4 6 2" xfId="5827" xr:uid="{A37528F1-91B9-4C74-9285-6A9F37793443}"/>
    <cellStyle name="Millares 3 11 4 7" xfId="2902" xr:uid="{412BD3F0-264B-405E-802E-EC5B02A6C7A6}"/>
    <cellStyle name="Millares 3 11 4 7 2" xfId="7145" xr:uid="{7718BAC4-B6D5-4EE8-8389-FE2C789BB300}"/>
    <cellStyle name="Millares 3 11 4 8" xfId="3162" xr:uid="{0861757E-E25A-4DCA-9099-97BBA542F9F0}"/>
    <cellStyle name="Millares 3 11 4 8 2" xfId="7405" xr:uid="{EC2E9C00-8080-4FDE-B28D-C2F76ECCDA88}"/>
    <cellStyle name="Millares 3 11 4 9" xfId="3423" xr:uid="{3E993272-B6CB-4073-B07A-22A835E73D26}"/>
    <cellStyle name="Millares 3 11 4 9 2" xfId="7666" xr:uid="{391C018E-DE2D-430D-89A8-7740249406E5}"/>
    <cellStyle name="Millares 3 11 5" xfId="291" xr:uid="{46290DB9-CE8A-4511-90F9-60D4453A2718}"/>
    <cellStyle name="Millares 3 11 5 10" xfId="4521" xr:uid="{F3A28CC1-70D6-4A68-AA29-5738002D707B}"/>
    <cellStyle name="Millares 3 11 5 11" xfId="8800" xr:uid="{34DEB126-08C4-4148-9BD4-712BFD2CE15D}"/>
    <cellStyle name="Millares 3 11 5 12" xfId="9062" xr:uid="{2910B184-71B9-4505-AE18-581757FCE99F}"/>
    <cellStyle name="Millares 3 11 5 13" xfId="9329" xr:uid="{90690DD5-823B-4E66-A039-F3A8AD705400}"/>
    <cellStyle name="Millares 3 11 5 2" xfId="407" xr:uid="{E6A03F62-DDB7-43AF-AFC4-EB27C3F65BD7}"/>
    <cellStyle name="Millares 3 11 5 2 10" xfId="8916" xr:uid="{CC84913E-B599-4D0E-AA71-4E4C2668C703}"/>
    <cellStyle name="Millares 3 11 5 2 11" xfId="9178" xr:uid="{5929F574-8FE1-40F6-8C52-62AE88DF2DE9}"/>
    <cellStyle name="Millares 3 11 5 2 12" xfId="9445" xr:uid="{CB5EF8C6-20BE-467C-8D8E-88A0BFFDB039}"/>
    <cellStyle name="Millares 3 11 5 2 2" xfId="670" xr:uid="{230A1C80-E554-40F7-94C9-3EC1610A811E}"/>
    <cellStyle name="Millares 3 11 5 2 2 2" xfId="1198" xr:uid="{1E157C7E-4EEB-45EA-B96A-E97426F811F5}"/>
    <cellStyle name="Millares 3 11 5 2 2 2 2" xfId="2515" xr:uid="{28A808E3-AAA3-4A10-A295-7BF68CD96862}"/>
    <cellStyle name="Millares 3 11 5 2 2 2 2 2" xfId="6763" xr:uid="{10C45364-76FE-4DF1-ABB9-A17E43FE375C}"/>
    <cellStyle name="Millares 3 11 5 2 2 2 3" xfId="4359" xr:uid="{D126B5F8-A2B4-4D33-B37B-021B98837618}"/>
    <cellStyle name="Millares 3 11 5 2 2 2 3 2" xfId="8602" xr:uid="{91B7C41C-8120-4A79-8625-1AFA2CB84CA0}"/>
    <cellStyle name="Millares 3 11 5 2 2 2 4" xfId="5446" xr:uid="{F38365E0-50F6-4530-A63C-4FB826339A40}"/>
    <cellStyle name="Millares 3 11 5 2 2 3" xfId="1988" xr:uid="{3141B48C-2BA1-4802-B109-79DC2D6848ED}"/>
    <cellStyle name="Millares 3 11 5 2 2 3 2" xfId="6236" xr:uid="{332A4470-79F6-402F-A891-CA48D29A8FF2}"/>
    <cellStyle name="Millares 3 11 5 2 2 4" xfId="3832" xr:uid="{C93F8C53-4BC1-41F8-8093-C4243BEDD6B8}"/>
    <cellStyle name="Millares 3 11 5 2 2 4 2" xfId="8075" xr:uid="{38A0959A-8E7F-4488-B19D-6C75E590F185}"/>
    <cellStyle name="Millares 3 11 5 2 2 5" xfId="4919" xr:uid="{9EE1C77B-DBDD-4A02-8E7E-C5A3517ADD65}"/>
    <cellStyle name="Millares 3 11 5 2 3" xfId="935" xr:uid="{3B3DBB87-8402-441A-8C25-F9213C10BEC5}"/>
    <cellStyle name="Millares 3 11 5 2 3 2" xfId="2252" xr:uid="{50EAD553-911D-4577-AD8E-E4C317C2EE33}"/>
    <cellStyle name="Millares 3 11 5 2 3 2 2" xfId="6500" xr:uid="{FB1776B5-980B-4342-93A9-94B2A3C9F0C0}"/>
    <cellStyle name="Millares 3 11 5 2 3 3" xfId="4096" xr:uid="{980A8D5C-B764-47DA-BA43-9F9DD232528C}"/>
    <cellStyle name="Millares 3 11 5 2 3 3 2" xfId="8339" xr:uid="{B583629D-F5E0-4490-82DE-8249E67554BC}"/>
    <cellStyle name="Millares 3 11 5 2 3 4" xfId="5183" xr:uid="{1478F351-1302-4634-A3F9-9805CA78D88A}"/>
    <cellStyle name="Millares 3 11 5 2 4" xfId="1463" xr:uid="{A49EF5BF-32AC-4C11-9984-DF564566BC61}"/>
    <cellStyle name="Millares 3 11 5 2 4 2" xfId="2780" xr:uid="{8E507A76-47C6-45EC-946B-D96AB8C9709A}"/>
    <cellStyle name="Millares 3 11 5 2 4 2 2" xfId="7028" xr:uid="{10F2EF59-043F-412D-889A-84780CF8DE18}"/>
    <cellStyle name="Millares 3 11 5 2 4 3" xfId="5711" xr:uid="{0839A2CF-4F51-4951-ADD5-181F68E59137}"/>
    <cellStyle name="Millares 3 11 5 2 5" xfId="1725" xr:uid="{2C22E249-7CCD-40FD-B9F2-66B4C672A9E0}"/>
    <cellStyle name="Millares 3 11 5 2 5 2" xfId="5973" xr:uid="{572B61B7-6718-408C-B81B-85AF3DF9B862}"/>
    <cellStyle name="Millares 3 11 5 2 6" xfId="3048" xr:uid="{2FF77264-25E2-4CD3-B532-542EB46D188B}"/>
    <cellStyle name="Millares 3 11 5 2 6 2" xfId="7291" xr:uid="{607D633C-BC7E-4CC4-AE17-7DC723FF19AA}"/>
    <cellStyle name="Millares 3 11 5 2 7" xfId="3308" xr:uid="{3678BE65-E16B-4660-9EEB-9532F3A14F73}"/>
    <cellStyle name="Millares 3 11 5 2 7 2" xfId="7551" xr:uid="{D2C10BE8-906D-4602-8091-E0D7865E81CA}"/>
    <cellStyle name="Millares 3 11 5 2 8" xfId="3569" xr:uid="{C0CDB99A-A3CE-4FBD-B2B5-BAB4444C9510}"/>
    <cellStyle name="Millares 3 11 5 2 8 2" xfId="7812" xr:uid="{B12A699E-6C16-4188-927F-99BD39DD7B88}"/>
    <cellStyle name="Millares 3 11 5 2 9" xfId="4637" xr:uid="{CF40E7B1-63AE-4A59-9E22-11CA40A213F2}"/>
    <cellStyle name="Millares 3 11 5 3" xfId="554" xr:uid="{F6495243-EA59-4996-8A27-0ADE8311C803}"/>
    <cellStyle name="Millares 3 11 5 3 2" xfId="1082" xr:uid="{F6F45519-1800-4663-942E-BD972ABC37F3}"/>
    <cellStyle name="Millares 3 11 5 3 2 2" xfId="2399" xr:uid="{C3ECC346-176D-4F73-9800-14BDCB12EBA1}"/>
    <cellStyle name="Millares 3 11 5 3 2 2 2" xfId="6647" xr:uid="{476961CC-7E30-4825-9D06-87BAE61B937F}"/>
    <cellStyle name="Millares 3 11 5 3 2 3" xfId="4243" xr:uid="{0DB8537E-31FA-4E55-B406-6CDB29BBA4FB}"/>
    <cellStyle name="Millares 3 11 5 3 2 3 2" xfId="8486" xr:uid="{B8CFBB4B-0273-43FC-808B-348BE6B3E2A9}"/>
    <cellStyle name="Millares 3 11 5 3 2 4" xfId="5330" xr:uid="{04A839B9-53E9-4FC5-BD3C-58EF0311D5DD}"/>
    <cellStyle name="Millares 3 11 5 3 3" xfId="1872" xr:uid="{3ABEA17F-6F68-4CAE-8CA2-9FE6A5D3F9BE}"/>
    <cellStyle name="Millares 3 11 5 3 3 2" xfId="6120" xr:uid="{C169A711-F651-4732-BE67-1E66D107BF56}"/>
    <cellStyle name="Millares 3 11 5 3 4" xfId="3716" xr:uid="{9FF9EE0E-DFBE-4E69-A508-2B9AF6D5EB8A}"/>
    <cellStyle name="Millares 3 11 5 3 4 2" xfId="7959" xr:uid="{9895CEE3-2A93-48DE-A5CB-5F2A5BB8314E}"/>
    <cellStyle name="Millares 3 11 5 3 5" xfId="4803" xr:uid="{429C2F12-8AEC-4551-82A0-E25CDBF0C34B}"/>
    <cellStyle name="Millares 3 11 5 4" xfId="819" xr:uid="{AD6B5200-B12D-4AAE-ABD4-1957CA3892FE}"/>
    <cellStyle name="Millares 3 11 5 4 2" xfId="2136" xr:uid="{E63E639A-C6CE-40AD-835B-EAD34BC80495}"/>
    <cellStyle name="Millares 3 11 5 4 2 2" xfId="6384" xr:uid="{0D41E025-0241-4F87-8288-C8C417764EB1}"/>
    <cellStyle name="Millares 3 11 5 4 3" xfId="3980" xr:uid="{306EEE1A-2BBF-42B8-8E41-BA043CB00672}"/>
    <cellStyle name="Millares 3 11 5 4 3 2" xfId="8223" xr:uid="{C2B794E2-317E-4C23-9F12-22D2F85700F2}"/>
    <cellStyle name="Millares 3 11 5 4 4" xfId="5067" xr:uid="{3CBBA990-43E1-4E34-B33D-4C0DB25742B7}"/>
    <cellStyle name="Millares 3 11 5 5" xfId="1347" xr:uid="{BA8AC854-74D0-4972-B585-C7E5F39B70C1}"/>
    <cellStyle name="Millares 3 11 5 5 2" xfId="2664" xr:uid="{F1F017A1-4F4C-4EE2-8A03-9905B108426D}"/>
    <cellStyle name="Millares 3 11 5 5 2 2" xfId="6912" xr:uid="{22D79C39-6F63-4926-9979-89C30D968752}"/>
    <cellStyle name="Millares 3 11 5 5 3" xfId="5595" xr:uid="{584CEDCF-075A-466F-A63E-57C843F9CF15}"/>
    <cellStyle name="Millares 3 11 5 6" xfId="1609" xr:uid="{B01F9DC8-BE32-4406-8A6C-3AAEE69C81A7}"/>
    <cellStyle name="Millares 3 11 5 6 2" xfId="5857" xr:uid="{6BCF2CD3-A9D8-4E88-AA58-2BF804A49AAA}"/>
    <cellStyle name="Millares 3 11 5 7" xfId="2932" xr:uid="{62EDCEDC-634D-4108-8840-DA342D0C97C4}"/>
    <cellStyle name="Millares 3 11 5 7 2" xfId="7175" xr:uid="{C2516641-714B-49FC-AF0F-AED08E947B7A}"/>
    <cellStyle name="Millares 3 11 5 8" xfId="3192" xr:uid="{70A27E73-246D-4A79-B915-13CCE93C659A}"/>
    <cellStyle name="Millares 3 11 5 8 2" xfId="7435" xr:uid="{ABCD46A6-0BCD-432E-82A1-DB9FCE16452A}"/>
    <cellStyle name="Millares 3 11 5 9" xfId="3453" xr:uid="{C3C5DAB1-92E2-404C-A470-DD55FE60FB42}"/>
    <cellStyle name="Millares 3 11 5 9 2" xfId="7696" xr:uid="{7605042F-92BC-493D-8DB6-0D6F395AA1A2}"/>
    <cellStyle name="Millares 3 11 6" xfId="138" xr:uid="{90847BA0-FE65-4744-9650-856D14D9E2A2}"/>
    <cellStyle name="Millares 3 11 6 10" xfId="8692" xr:uid="{8EC91A30-4EC9-45F3-B653-DCE6748FD990}"/>
    <cellStyle name="Millares 3 11 6 11" xfId="8953" xr:uid="{CE54AA51-CB46-455F-A960-4B3F907DF7CF}"/>
    <cellStyle name="Millares 3 11 6 12" xfId="9219" xr:uid="{F9621FFE-48DF-47FA-B02A-BC385776C6C1}"/>
    <cellStyle name="Millares 3 11 6 2" xfId="446" xr:uid="{0E16E8CB-DB4F-4301-9E05-CBA1D178E1ED}"/>
    <cellStyle name="Millares 3 11 6 2 2" xfId="974" xr:uid="{FAB95271-7135-4B3C-A41A-6BC50357712E}"/>
    <cellStyle name="Millares 3 11 6 2 2 2" xfId="2291" xr:uid="{7BECAB6F-ADCA-42A0-BFC1-883D0675F9C9}"/>
    <cellStyle name="Millares 3 11 6 2 2 2 2" xfId="6539" xr:uid="{FCA11F11-97F0-4DAC-84FA-1D503904DCFF}"/>
    <cellStyle name="Millares 3 11 6 2 2 3" xfId="4135" xr:uid="{1996B422-5B93-4CC4-A858-A9EB53BE9E2B}"/>
    <cellStyle name="Millares 3 11 6 2 2 3 2" xfId="8378" xr:uid="{CDEA5A8E-7E6E-42FB-8656-A55D701FC4B5}"/>
    <cellStyle name="Millares 3 11 6 2 2 4" xfId="5222" xr:uid="{50A9CF30-C2A0-485D-A56A-066C7F0AB47C}"/>
    <cellStyle name="Millares 3 11 6 2 3" xfId="1764" xr:uid="{7EBBD6D6-3087-402C-B065-EDD8A14F516A}"/>
    <cellStyle name="Millares 3 11 6 2 3 2" xfId="6012" xr:uid="{92A169FD-8C61-4C10-A9DF-FA501BB289FE}"/>
    <cellStyle name="Millares 3 11 6 2 4" xfId="3608" xr:uid="{E843B971-E959-49F3-AA6C-7143EC2B7C1A}"/>
    <cellStyle name="Millares 3 11 6 2 4 2" xfId="7851" xr:uid="{C0BD5C60-31D0-4EC6-81AD-D5AC17E5FB26}"/>
    <cellStyle name="Millares 3 11 6 2 5" xfId="4695" xr:uid="{6AB89BF6-1FE3-4388-8853-C0C809A4A270}"/>
    <cellStyle name="Millares 3 11 6 3" xfId="710" xr:uid="{34C0C9FA-5B65-4906-BE51-D13D7A329DBF}"/>
    <cellStyle name="Millares 3 11 6 3 2" xfId="2027" xr:uid="{BB97C900-128D-400F-A4F8-0C4B4F7CBBF4}"/>
    <cellStyle name="Millares 3 11 6 3 2 2" xfId="6275" xr:uid="{E022ACD1-9E67-4BBD-BE95-13B57CDC2303}"/>
    <cellStyle name="Millares 3 11 6 3 3" xfId="3871" xr:uid="{ADB41460-9D77-4A5A-8E9A-8DC160B7AF30}"/>
    <cellStyle name="Millares 3 11 6 3 3 2" xfId="8114" xr:uid="{A38C5AC8-AD3D-4682-9048-6CAB5951F01F}"/>
    <cellStyle name="Millares 3 11 6 3 4" xfId="4958" xr:uid="{209D940C-0A60-4D29-A579-283C2D041A53}"/>
    <cellStyle name="Millares 3 11 6 4" xfId="1238" xr:uid="{8DC4B438-93CA-4F2D-B520-3FCFDE054DFC}"/>
    <cellStyle name="Millares 3 11 6 4 2" xfId="2555" xr:uid="{DA964699-019A-4164-8A03-AB161AE94C97}"/>
    <cellStyle name="Millares 3 11 6 4 2 2" xfId="6803" xr:uid="{CB1BE0E2-0DAF-4A49-B6EB-EAF23BABFD31}"/>
    <cellStyle name="Millares 3 11 6 4 3" xfId="5486" xr:uid="{4A0CE308-A6E2-42EC-BAEC-9E2FBB36F7E0}"/>
    <cellStyle name="Millares 3 11 6 5" xfId="1501" xr:uid="{441FAB65-F5D6-493F-8CD9-E34773487E0A}"/>
    <cellStyle name="Millares 3 11 6 5 2" xfId="5749" xr:uid="{EA1E929F-6F9F-4CD9-B2C7-1315025C95D4}"/>
    <cellStyle name="Millares 3 11 6 6" xfId="2822" xr:uid="{ACC51EDE-724F-475C-A959-1D0B6465024A}"/>
    <cellStyle name="Millares 3 11 6 6 2" xfId="7067" xr:uid="{0B009F84-40A8-466B-BCE6-24086DCC37EC}"/>
    <cellStyle name="Millares 3 11 6 7" xfId="3083" xr:uid="{D60D5F17-55AA-41A6-9C42-55F071F7EA2E}"/>
    <cellStyle name="Millares 3 11 6 7 2" xfId="7326" xr:uid="{8D98A839-3B9E-4388-B56C-708892726462}"/>
    <cellStyle name="Millares 3 11 6 8" xfId="3345" xr:uid="{F154B295-0EBD-442C-8A26-7EA5783D919E}"/>
    <cellStyle name="Millares 3 11 6 8 2" xfId="7588" xr:uid="{12FE9F10-1A58-4DF8-BCFA-1FE5FCADDF33}"/>
    <cellStyle name="Millares 3 11 6 9" xfId="4405" xr:uid="{6C4D3C55-CDB3-4D22-9771-726E3E250563}"/>
    <cellStyle name="Millares 3 11 7" xfId="125" xr:uid="{62CD7DEE-6122-4F66-8F30-C8DCB1AA3CFF}"/>
    <cellStyle name="Millares 3 11 7 10" xfId="8680" xr:uid="{3313E030-3983-47AD-B8CD-749AF4DE0917}"/>
    <cellStyle name="Millares 3 11 7 11" xfId="8941" xr:uid="{7718CFDC-FE1B-4868-B372-63FDB0929CB0}"/>
    <cellStyle name="Millares 3 11 7 12" xfId="9207" xr:uid="{C0F45E4C-A853-4F08-BAAE-7966CEA72723}"/>
    <cellStyle name="Millares 3 11 7 2" xfId="434" xr:uid="{E1D775DB-54E5-4577-A14C-7CFB3201E032}"/>
    <cellStyle name="Millares 3 11 7 2 2" xfId="962" xr:uid="{B72DE54A-9617-41C4-900C-23882CCD515A}"/>
    <cellStyle name="Millares 3 11 7 2 2 2" xfId="2279" xr:uid="{F1F6DF8F-708C-4904-BC34-A934C83D2381}"/>
    <cellStyle name="Millares 3 11 7 2 2 2 2" xfId="6527" xr:uid="{B1B96B94-C0FB-4571-8309-589CA7D630F6}"/>
    <cellStyle name="Millares 3 11 7 2 2 3" xfId="4123" xr:uid="{9C4532D5-9ED6-453E-BB31-33F75C8B46BB}"/>
    <cellStyle name="Millares 3 11 7 2 2 3 2" xfId="8366" xr:uid="{F0C4347A-E731-4A96-9793-63E2AC29DEDA}"/>
    <cellStyle name="Millares 3 11 7 2 2 4" xfId="5210" xr:uid="{D903393B-B8E5-4D2C-ACD8-9659926243AA}"/>
    <cellStyle name="Millares 3 11 7 2 3" xfId="1752" xr:uid="{4D79042B-9ABF-4492-B5AF-56AAD92905B4}"/>
    <cellStyle name="Millares 3 11 7 2 3 2" xfId="6000" xr:uid="{3F15E41E-17EE-4A73-9677-00FF0904A32D}"/>
    <cellStyle name="Millares 3 11 7 2 4" xfId="3596" xr:uid="{C1238158-2DC1-4E38-862C-601DC32003EF}"/>
    <cellStyle name="Millares 3 11 7 2 4 2" xfId="7839" xr:uid="{3CE932E3-6FB2-46EE-9021-53BEFA0F4DD6}"/>
    <cellStyle name="Millares 3 11 7 2 5" xfId="4683" xr:uid="{2ED589AC-1F5E-48B6-962A-16297926A891}"/>
    <cellStyle name="Millares 3 11 7 3" xfId="698" xr:uid="{D15ECAC4-9F5A-435B-A805-C2DDFA250F02}"/>
    <cellStyle name="Millares 3 11 7 3 2" xfId="2015" xr:uid="{8824E994-3595-4894-A471-EE2C7DA874C8}"/>
    <cellStyle name="Millares 3 11 7 3 2 2" xfId="6263" xr:uid="{7D507A0A-C7BC-49A7-823D-107F2DD634DC}"/>
    <cellStyle name="Millares 3 11 7 3 3" xfId="3859" xr:uid="{E305AFF5-35F4-49DD-A264-B4198A445A33}"/>
    <cellStyle name="Millares 3 11 7 3 3 2" xfId="8102" xr:uid="{BF28027C-6014-451F-BFA5-2841B7D687EC}"/>
    <cellStyle name="Millares 3 11 7 3 4" xfId="4946" xr:uid="{03E557B2-7D57-480C-B0FB-E1D8837979FC}"/>
    <cellStyle name="Millares 3 11 7 4" xfId="1226" xr:uid="{EFBF4865-E496-47E7-B4A3-19C51A22667B}"/>
    <cellStyle name="Millares 3 11 7 4 2" xfId="2543" xr:uid="{B8CB3165-F0A3-4D0D-B209-6932CC7A39DC}"/>
    <cellStyle name="Millares 3 11 7 4 2 2" xfId="6791" xr:uid="{19B29B72-AC1A-49D8-B8D9-0A771511C3E1}"/>
    <cellStyle name="Millares 3 11 7 4 3" xfId="5474" xr:uid="{888E7B65-72F9-42D9-B53D-B4C59AA68684}"/>
    <cellStyle name="Millares 3 11 7 5" xfId="1489" xr:uid="{DB5DA726-EE78-4F87-ADA8-302F379311A3}"/>
    <cellStyle name="Millares 3 11 7 5 2" xfId="5737" xr:uid="{12A5F3C7-F8E2-449C-825A-C5DA7CB675AA}"/>
    <cellStyle name="Millares 3 11 7 6" xfId="2810" xr:uid="{1730D7EB-BC8B-4816-A4C3-7F11738FFDEB}"/>
    <cellStyle name="Millares 3 11 7 6 2" xfId="7055" xr:uid="{ACE8E973-44AB-45E4-9854-EB0F7B248877}"/>
    <cellStyle name="Millares 3 11 7 7" xfId="3071" xr:uid="{38301E08-F25E-46C2-B932-F331BA2848B7}"/>
    <cellStyle name="Millares 3 11 7 7 2" xfId="7314" xr:uid="{3572B304-6ADC-4AFF-BEA2-89D35E2E64E7}"/>
    <cellStyle name="Millares 3 11 7 8" xfId="3333" xr:uid="{4D95F447-6B33-4A55-B8D3-9E3A554F6EAA}"/>
    <cellStyle name="Millares 3 11 7 8 2" xfId="7576" xr:uid="{FAF63519-F26D-4AAA-9932-BF353188A2F5}"/>
    <cellStyle name="Millares 3 11 7 9" xfId="4393" xr:uid="{8A89328E-AC0E-4796-9DD2-7C2A99EBF791}"/>
    <cellStyle name="Millares 3 2" xfId="149" xr:uid="{FD3910B8-1971-4A28-AA98-D09FD45B744D}"/>
    <cellStyle name="Millares 3 27" xfId="2797" xr:uid="{365BD006-77AF-4EF4-9505-5C58AE0B48F3}"/>
    <cellStyle name="Millares 3 3" xfId="8620" xr:uid="{BD77E6C6-8290-4F47-AC15-CAAADDB9E098}"/>
    <cellStyle name="Millares 3 4" xfId="161" xr:uid="{3AA92778-672A-435E-864D-AFD1CEFA66F3}"/>
    <cellStyle name="Millares 3 4 10" xfId="2831" xr:uid="{13BEED73-4AB9-41A9-A63D-2E303D8D2DEE}"/>
    <cellStyle name="Millares 3 4 10 2" xfId="7076" xr:uid="{82F866F0-6253-4A27-91AC-B06D0A0C0585}"/>
    <cellStyle name="Millares 3 4 11" xfId="3092" xr:uid="{0DDBDB1C-E936-4D27-A45D-5231F831DF9C}"/>
    <cellStyle name="Millares 3 4 11 2" xfId="7335" xr:uid="{CE136B31-8322-487F-87D8-E028D6AFFD13}"/>
    <cellStyle name="Millares 3 4 12" xfId="3354" xr:uid="{B3237945-FB57-487F-B2C1-20EE9458818F}"/>
    <cellStyle name="Millares 3 4 12 2" xfId="7597" xr:uid="{708FC529-9D4A-4961-B7BE-71C4AE8160F8}"/>
    <cellStyle name="Millares 3 4 13" xfId="4416" xr:uid="{390CBEDB-9A1C-4FDE-9BB9-F5CA623B2D1C}"/>
    <cellStyle name="Millares 3 4 14" xfId="8701" xr:uid="{A1685B0C-C363-4E52-97C1-12B64DEAC9EE}"/>
    <cellStyle name="Millares 3 4 15" xfId="8962" xr:uid="{CD12254E-7439-44B9-AE31-3EDE846C1A87}"/>
    <cellStyle name="Millares 3 4 16" xfId="9229" xr:uid="{97E9D137-B8D8-446C-B33A-FFD721414951}"/>
    <cellStyle name="Millares 3 4 2" xfId="187" xr:uid="{BCD62FAF-B6A0-4E49-BC07-395B0ABEC1AD}"/>
    <cellStyle name="Millares 3 4 2 10" xfId="3110" xr:uid="{0D8850E5-8047-4410-9713-F808B4213AB4}"/>
    <cellStyle name="Millares 3 4 2 10 2" xfId="7353" xr:uid="{12F12F87-A958-4EC7-A613-B1CD19735210}"/>
    <cellStyle name="Millares 3 4 2 11" xfId="3372" xr:uid="{F9EE5CB5-1698-4481-9026-487C1993BDBC}"/>
    <cellStyle name="Millares 3 4 2 11 2" xfId="7615" xr:uid="{7C8A30E0-95B6-4259-885C-7CA328EF7F3E}"/>
    <cellStyle name="Millares 3 4 2 12" xfId="4435" xr:uid="{3283AB6C-08C7-4B95-978B-E0A139EA1C5F}"/>
    <cellStyle name="Millares 3 4 2 13" xfId="8719" xr:uid="{B053B906-F200-48B8-BC8D-4820EFC3EF39}"/>
    <cellStyle name="Millares 3 4 2 14" xfId="8980" xr:uid="{4B0D0CD9-4D23-4D74-B004-D096953C7252}"/>
    <cellStyle name="Millares 3 4 2 15" xfId="9247" xr:uid="{5023CF0C-CFC4-46B3-AA6E-9E5DA3E99D07}"/>
    <cellStyle name="Millares 3 4 2 2" xfId="241" xr:uid="{9DF81FA5-CDAF-45CA-91E9-241106BDDD95}"/>
    <cellStyle name="Millares 3 4 2 3" xfId="224" xr:uid="{ACDC5EC6-EC03-4E0F-839B-BACA333E2448}"/>
    <cellStyle name="Millares 3 4 2 3 10" xfId="4472" xr:uid="{804A318D-3B4D-496F-B796-4BBD8CDCA7B6}"/>
    <cellStyle name="Millares 3 4 2 3 11" xfId="8756" xr:uid="{01F8C250-5287-48BD-88C2-2239894A3652}"/>
    <cellStyle name="Millares 3 4 2 3 12" xfId="9017" xr:uid="{54BB99E3-E79C-440D-9A47-B2DDBFFAB191}"/>
    <cellStyle name="Millares 3 4 2 3 13" xfId="9284" xr:uid="{69F4185D-7524-4258-B270-9A9D2E4FC54C}"/>
    <cellStyle name="Millares 3 4 2 3 2" xfId="363" xr:uid="{B773A0CF-3556-4E38-91D6-252FED0F5F5F}"/>
    <cellStyle name="Millares 3 4 2 3 2 10" xfId="8872" xr:uid="{5888110E-821A-4F24-A27F-FD45AFDD1704}"/>
    <cellStyle name="Millares 3 4 2 3 2 11" xfId="9134" xr:uid="{186CD639-D946-45F7-BE2D-C1BA6B792464}"/>
    <cellStyle name="Millares 3 4 2 3 2 12" xfId="9401" xr:uid="{97FD0BFC-2AA5-4DBA-87F7-B1C3497A7781}"/>
    <cellStyle name="Millares 3 4 2 3 2 2" xfId="626" xr:uid="{90201D8E-DDE9-4AA1-ADF1-8B6803F99CE3}"/>
    <cellStyle name="Millares 3 4 2 3 2 2 2" xfId="1154" xr:uid="{59A2A5CE-CC60-4D34-BD80-F3CB3D826C5D}"/>
    <cellStyle name="Millares 3 4 2 3 2 2 2 2" xfId="2471" xr:uid="{1817746C-41C6-4814-B922-BC1B9ED3CD7D}"/>
    <cellStyle name="Millares 3 4 2 3 2 2 2 2 2" xfId="6719" xr:uid="{12E81A9B-F541-409E-9764-BBC8D8F0F042}"/>
    <cellStyle name="Millares 3 4 2 3 2 2 2 3" xfId="4315" xr:uid="{D6C3A75D-026D-46BD-94E7-185F97F0242A}"/>
    <cellStyle name="Millares 3 4 2 3 2 2 2 3 2" xfId="8558" xr:uid="{09DC1B82-30E2-46A9-AE66-1F2B61855B5A}"/>
    <cellStyle name="Millares 3 4 2 3 2 2 2 4" xfId="5402" xr:uid="{DCCE07E4-1999-46EC-93D8-CED4382A80F3}"/>
    <cellStyle name="Millares 3 4 2 3 2 2 3" xfId="1944" xr:uid="{A627FE69-C979-45B9-960C-02F4A2DFC478}"/>
    <cellStyle name="Millares 3 4 2 3 2 2 3 2" xfId="6192" xr:uid="{7948E1AA-2737-4B2E-AECE-9CA3D458A519}"/>
    <cellStyle name="Millares 3 4 2 3 2 2 4" xfId="3788" xr:uid="{9715AE87-623A-42BD-B991-BCA3CB645E0A}"/>
    <cellStyle name="Millares 3 4 2 3 2 2 4 2" xfId="8031" xr:uid="{A15A817F-903D-44A1-8500-0CE248EBF7FC}"/>
    <cellStyle name="Millares 3 4 2 3 2 2 5" xfId="4875" xr:uid="{AA55F951-9BFF-4E2A-9935-DC8650633927}"/>
    <cellStyle name="Millares 3 4 2 3 2 3" xfId="891" xr:uid="{B089BA2C-DD5D-4266-88FB-3666388E9BD2}"/>
    <cellStyle name="Millares 3 4 2 3 2 3 2" xfId="2208" xr:uid="{96A0030D-1C15-4534-8BD0-2AE25B161613}"/>
    <cellStyle name="Millares 3 4 2 3 2 3 2 2" xfId="6456" xr:uid="{AF6E770D-E8DA-4F60-A1E5-4DE270C2D3BD}"/>
    <cellStyle name="Millares 3 4 2 3 2 3 3" xfId="4052" xr:uid="{E18AE22D-5F31-4FB0-846E-48487E6338BB}"/>
    <cellStyle name="Millares 3 4 2 3 2 3 3 2" xfId="8295" xr:uid="{99CEE689-B606-4D72-B0DF-436A1E069618}"/>
    <cellStyle name="Millares 3 4 2 3 2 3 4" xfId="5139" xr:uid="{6DA6201B-912C-4377-B736-D6499D58D6B0}"/>
    <cellStyle name="Millares 3 4 2 3 2 4" xfId="1419" xr:uid="{F87A1794-5814-464C-92CB-8784269FA85C}"/>
    <cellStyle name="Millares 3 4 2 3 2 4 2" xfId="2736" xr:uid="{44E74B8B-B8EE-473B-B072-C09322109E08}"/>
    <cellStyle name="Millares 3 4 2 3 2 4 2 2" xfId="6984" xr:uid="{40F30136-6A63-4C55-A6D8-94D41D0DEF3D}"/>
    <cellStyle name="Millares 3 4 2 3 2 4 3" xfId="5667" xr:uid="{CA48629E-5038-4E7B-97FF-E89AC7206A2A}"/>
    <cellStyle name="Millares 3 4 2 3 2 5" xfId="1681" xr:uid="{09F9B9FF-B18F-472D-A68B-D5C3F35F4932}"/>
    <cellStyle name="Millares 3 4 2 3 2 5 2" xfId="5929" xr:uid="{A24CDBCC-9C89-489C-8239-4675D2207BBF}"/>
    <cellStyle name="Millares 3 4 2 3 2 6" xfId="3004" xr:uid="{30613745-19B8-4DC2-A473-A46CA13D498D}"/>
    <cellStyle name="Millares 3 4 2 3 2 6 2" xfId="7247" xr:uid="{4B96A6CA-3329-45A1-936E-3EC1ECB560A1}"/>
    <cellStyle name="Millares 3 4 2 3 2 7" xfId="3264" xr:uid="{1C0A66A1-9C47-4122-8984-1EE779F77F63}"/>
    <cellStyle name="Millares 3 4 2 3 2 7 2" xfId="7507" xr:uid="{F5F315D9-64E5-4E02-AA0A-B1828C46FC17}"/>
    <cellStyle name="Millares 3 4 2 3 2 8" xfId="3525" xr:uid="{1961B3EE-6BA6-44AF-9442-C11A98E8606E}"/>
    <cellStyle name="Millares 3 4 2 3 2 8 2" xfId="7768" xr:uid="{5C0A664D-3640-4373-80AE-4A0BEC8F17C3}"/>
    <cellStyle name="Millares 3 4 2 3 2 9" xfId="4593" xr:uid="{5330C32D-C2BA-4A82-B044-1D1B0917601A}"/>
    <cellStyle name="Millares 3 4 2 3 3" xfId="510" xr:uid="{E6EC57A1-0A51-4B82-8065-9E4C449548E0}"/>
    <cellStyle name="Millares 3 4 2 3 3 2" xfId="1038" xr:uid="{606D6179-DA83-49F0-8B90-9EC60AE9CD3D}"/>
    <cellStyle name="Millares 3 4 2 3 3 2 2" xfId="2355" xr:uid="{F53DF04D-85A8-441A-A7D3-B380AED15804}"/>
    <cellStyle name="Millares 3 4 2 3 3 2 2 2" xfId="6603" xr:uid="{AFA630FE-B862-4C7C-8801-4F4BB827B04F}"/>
    <cellStyle name="Millares 3 4 2 3 3 2 3" xfId="4199" xr:uid="{2173D46D-9145-44B7-B719-8A2CD3C32002}"/>
    <cellStyle name="Millares 3 4 2 3 3 2 3 2" xfId="8442" xr:uid="{662A9F43-C808-4C08-ACCE-11D5E7549D9B}"/>
    <cellStyle name="Millares 3 4 2 3 3 2 4" xfId="5286" xr:uid="{CC359FDD-F0F0-4AA4-A860-5F8E48F43348}"/>
    <cellStyle name="Millares 3 4 2 3 3 3" xfId="1828" xr:uid="{A23BDF94-5EE1-49A8-866C-B314B2C87475}"/>
    <cellStyle name="Millares 3 4 2 3 3 3 2" xfId="6076" xr:uid="{05902974-0CE4-46A0-8954-47AF3A260CE1}"/>
    <cellStyle name="Millares 3 4 2 3 3 4" xfId="3672" xr:uid="{39B8AF63-70F2-4DB1-A213-9C582C60D597}"/>
    <cellStyle name="Millares 3 4 2 3 3 4 2" xfId="7915" xr:uid="{233DA6CE-1936-4B41-850B-A0770699D484}"/>
    <cellStyle name="Millares 3 4 2 3 3 5" xfId="4759" xr:uid="{9A11E8CB-2EF2-4E56-9393-FEB62155477B}"/>
    <cellStyle name="Millares 3 4 2 3 4" xfId="774" xr:uid="{53B68C60-63B9-446C-B5E9-84B941006C1E}"/>
    <cellStyle name="Millares 3 4 2 3 4 2" xfId="2091" xr:uid="{153F52A9-9D87-4B9E-9E44-D718E0612ACA}"/>
    <cellStyle name="Millares 3 4 2 3 4 2 2" xfId="6339" xr:uid="{852C95E4-B4FA-4647-9F7D-FB511E79D880}"/>
    <cellStyle name="Millares 3 4 2 3 4 3" xfId="3935" xr:uid="{8C93CD0B-D0E4-45CC-8FF8-FC9DBB772098}"/>
    <cellStyle name="Millares 3 4 2 3 4 3 2" xfId="8178" xr:uid="{3EE81212-9E61-4D12-99F7-09500EC36D17}"/>
    <cellStyle name="Millares 3 4 2 3 4 4" xfId="5022" xr:uid="{66C0BD72-601D-4DA0-A022-17B1B4821444}"/>
    <cellStyle name="Millares 3 4 2 3 5" xfId="1302" xr:uid="{4EAF8427-D8CF-48BC-A973-E29E59CB3560}"/>
    <cellStyle name="Millares 3 4 2 3 5 2" xfId="2619" xr:uid="{EA74DB9C-EAED-48E9-9BD0-95501D1E41C6}"/>
    <cellStyle name="Millares 3 4 2 3 5 2 2" xfId="6867" xr:uid="{559C0C2B-16AB-4144-B207-0C6BA798CED9}"/>
    <cellStyle name="Millares 3 4 2 3 5 3" xfId="5550" xr:uid="{1357EF74-E099-4257-8A5A-3780DC83BFDB}"/>
    <cellStyle name="Millares 3 4 2 3 6" xfId="1565" xr:uid="{E8DDEA53-564F-4592-9DFF-AFA4A03C7F0D}"/>
    <cellStyle name="Millares 3 4 2 3 6 2" xfId="5813" xr:uid="{482F5AA7-FCDB-44A0-A5EA-C2FBD8B72DA2}"/>
    <cellStyle name="Millares 3 4 2 3 7" xfId="2887" xr:uid="{A1E66D67-12AD-4F67-86FB-011231A18A6B}"/>
    <cellStyle name="Millares 3 4 2 3 7 2" xfId="7131" xr:uid="{94B0982F-77CD-43EA-98BC-DFE4F8D727AF}"/>
    <cellStyle name="Millares 3 4 2 3 8" xfId="3147" xr:uid="{CCB5DD42-F9B8-4F16-A6ED-7DF3358F5AB5}"/>
    <cellStyle name="Millares 3 4 2 3 8 2" xfId="7390" xr:uid="{21C65ECF-F8F7-4D19-8759-1185162E61A3}"/>
    <cellStyle name="Millares 3 4 2 3 9" xfId="3409" xr:uid="{9B382BA1-20A4-4DA4-AC9C-5BE8300B6D13}"/>
    <cellStyle name="Millares 3 4 2 3 9 2" xfId="7652" xr:uid="{283D8E44-BFB6-49ED-ADE2-8F0E716A1E06}"/>
    <cellStyle name="Millares 3 4 2 4" xfId="326" xr:uid="{AC12598E-0F35-4277-ADE1-A375B2BDF56F}"/>
    <cellStyle name="Millares 3 4 2 4 10" xfId="8835" xr:uid="{536302E4-E679-45ED-B3B4-B3BA6E72E511}"/>
    <cellStyle name="Millares 3 4 2 4 11" xfId="9097" xr:uid="{988BB65F-30D2-458C-ACD2-0890638A6508}"/>
    <cellStyle name="Millares 3 4 2 4 12" xfId="9364" xr:uid="{D556F830-8002-400E-A503-7CC7994F9234}"/>
    <cellStyle name="Millares 3 4 2 4 2" xfId="589" xr:uid="{0D1C7BF1-CB84-48BA-82FB-0DC62A61619D}"/>
    <cellStyle name="Millares 3 4 2 4 2 2" xfId="1117" xr:uid="{C1D8DA72-96AB-4887-9EEE-F2799A290171}"/>
    <cellStyle name="Millares 3 4 2 4 2 2 2" xfId="2434" xr:uid="{B2AB3D2E-EDEB-4223-8D6B-D188A89F7612}"/>
    <cellStyle name="Millares 3 4 2 4 2 2 2 2" xfId="6682" xr:uid="{89FCE8EE-3562-463B-A4CB-5D9E34B9D800}"/>
    <cellStyle name="Millares 3 4 2 4 2 2 3" xfId="4278" xr:uid="{D6831076-9D96-4908-BB41-AC1577831478}"/>
    <cellStyle name="Millares 3 4 2 4 2 2 3 2" xfId="8521" xr:uid="{D65CE835-C00A-4C13-9ED8-0EA3F31009CA}"/>
    <cellStyle name="Millares 3 4 2 4 2 2 4" xfId="5365" xr:uid="{69835BDC-A7E0-4C79-BB6C-34ABBACD26D2}"/>
    <cellStyle name="Millares 3 4 2 4 2 3" xfId="1907" xr:uid="{3E8FA3F9-8073-4A44-B10A-BF8886175CCC}"/>
    <cellStyle name="Millares 3 4 2 4 2 3 2" xfId="6155" xr:uid="{8D1E0329-A98A-4E48-AD15-AD2FDAE47FBF}"/>
    <cellStyle name="Millares 3 4 2 4 2 4" xfId="3751" xr:uid="{D533CD97-D42A-4DD3-9464-931C6998878A}"/>
    <cellStyle name="Millares 3 4 2 4 2 4 2" xfId="7994" xr:uid="{0286CA68-5B41-4596-B753-0ECA9755B40F}"/>
    <cellStyle name="Millares 3 4 2 4 2 5" xfId="4838" xr:uid="{F747BABF-7E7D-4F07-AEC0-EDDB8507C537}"/>
    <cellStyle name="Millares 3 4 2 4 3" xfId="854" xr:uid="{39D23BCE-D159-42A7-8078-9FA60928F8F1}"/>
    <cellStyle name="Millares 3 4 2 4 3 2" xfId="2171" xr:uid="{C8C327EE-B4C7-40D6-8912-045D3929FE47}"/>
    <cellStyle name="Millares 3 4 2 4 3 2 2" xfId="6419" xr:uid="{E213DDB1-B988-44EF-A3D3-357A7E438B35}"/>
    <cellStyle name="Millares 3 4 2 4 3 3" xfId="4015" xr:uid="{C26814AC-42D7-45CC-BFAC-704659CCDAA9}"/>
    <cellStyle name="Millares 3 4 2 4 3 3 2" xfId="8258" xr:uid="{29150B5F-7EB1-4278-A142-9B3C1E7E66EC}"/>
    <cellStyle name="Millares 3 4 2 4 3 4" xfId="5102" xr:uid="{7B182C38-7DC2-4F8D-BB5C-2F8CCE623AB1}"/>
    <cellStyle name="Millares 3 4 2 4 4" xfId="1382" xr:uid="{7103EE83-D91D-42C7-87D8-E0DD5F3723FF}"/>
    <cellStyle name="Millares 3 4 2 4 4 2" xfId="2699" xr:uid="{ED4F4FBD-E27C-48CE-8948-C34FA368AF8E}"/>
    <cellStyle name="Millares 3 4 2 4 4 2 2" xfId="6947" xr:uid="{949EECDC-F0B7-472F-BE02-17F8B391EEE7}"/>
    <cellStyle name="Millares 3 4 2 4 4 3" xfId="5630" xr:uid="{2EF19B6A-738C-4F6D-AA3B-C86E53EA5087}"/>
    <cellStyle name="Millares 3 4 2 4 5" xfId="1644" xr:uid="{2DAD8493-21E5-4128-AF07-64590B23D9D3}"/>
    <cellStyle name="Millares 3 4 2 4 5 2" xfId="5892" xr:uid="{FDE4F39C-82CA-4A99-8C98-C1815F42530C}"/>
    <cellStyle name="Millares 3 4 2 4 6" xfId="2967" xr:uid="{707DD248-DE64-4255-BDA6-C1CF7644DE36}"/>
    <cellStyle name="Millares 3 4 2 4 6 2" xfId="7210" xr:uid="{120479C6-64FB-40BB-A0E0-0DE1586D2534}"/>
    <cellStyle name="Millares 3 4 2 4 7" xfId="3227" xr:uid="{1085E198-2C3F-4C15-9D37-7966C4A0D987}"/>
    <cellStyle name="Millares 3 4 2 4 7 2" xfId="7470" xr:uid="{08B66F5F-0444-40B2-9040-0CE091DD943F}"/>
    <cellStyle name="Millares 3 4 2 4 8" xfId="3488" xr:uid="{B1D295B2-D6D9-4DA8-9084-6DE42FE07817}"/>
    <cellStyle name="Millares 3 4 2 4 8 2" xfId="7731" xr:uid="{6A5725E6-650E-4258-B861-4213127A9F07}"/>
    <cellStyle name="Millares 3 4 2 4 9" xfId="4556" xr:uid="{672D6A3B-D7A8-435A-8F4E-2D6F95DF7B7D}"/>
    <cellStyle name="Millares 3 4 2 5" xfId="473" xr:uid="{1E6C0C47-4AC9-4555-9D40-EB19AEDFABE6}"/>
    <cellStyle name="Millares 3 4 2 5 2" xfId="1001" xr:uid="{54E3E2E5-BA97-41FE-9375-B3E0E40F99A4}"/>
    <cellStyle name="Millares 3 4 2 5 2 2" xfId="2318" xr:uid="{3DECF6A4-BBCA-43DF-A61A-46B930B7C01A}"/>
    <cellStyle name="Millares 3 4 2 5 2 2 2" xfId="6566" xr:uid="{B2DCC9AB-A512-4A75-8898-2D3C6AA6283A}"/>
    <cellStyle name="Millares 3 4 2 5 2 3" xfId="4162" xr:uid="{0E51D4E9-EF83-45FE-BC4B-FECA03F263C5}"/>
    <cellStyle name="Millares 3 4 2 5 2 3 2" xfId="8405" xr:uid="{450882DB-21D5-4A5D-AD0B-FB16624A22E3}"/>
    <cellStyle name="Millares 3 4 2 5 2 4" xfId="5249" xr:uid="{67762613-1222-4949-93E7-F67E45AFAA9B}"/>
    <cellStyle name="Millares 3 4 2 5 3" xfId="1791" xr:uid="{48D37F2C-A12F-4EB5-8234-3749E20A37E1}"/>
    <cellStyle name="Millares 3 4 2 5 3 2" xfId="6039" xr:uid="{7FD85DC3-CD65-435B-880F-553803975C9F}"/>
    <cellStyle name="Millares 3 4 2 5 4" xfId="3635" xr:uid="{03103A85-9831-4505-B2D5-3256FB718164}"/>
    <cellStyle name="Millares 3 4 2 5 4 2" xfId="7878" xr:uid="{FD31C82D-E5FF-418F-82E1-BDBFE1721C6D}"/>
    <cellStyle name="Millares 3 4 2 5 5" xfId="4722" xr:uid="{A0A5FB4E-2803-498B-825A-3B2B31053AE8}"/>
    <cellStyle name="Millares 3 4 2 6" xfId="737" xr:uid="{A65413AE-45B2-47AA-98C6-4950D034C9F0}"/>
    <cellStyle name="Millares 3 4 2 6 2" xfId="2054" xr:uid="{379CA625-5B2A-43BD-B9C2-72239A574C95}"/>
    <cellStyle name="Millares 3 4 2 6 2 2" xfId="6302" xr:uid="{6C6DA5B7-3512-448E-AF61-9B94DEAA41C0}"/>
    <cellStyle name="Millares 3 4 2 6 3" xfId="3898" xr:uid="{A61F2F26-F254-4F62-853D-68B3632D11C2}"/>
    <cellStyle name="Millares 3 4 2 6 3 2" xfId="8141" xr:uid="{6B935C7C-2CD2-4303-8305-2B760BD3D9FD}"/>
    <cellStyle name="Millares 3 4 2 6 4" xfId="4985" xr:uid="{7BA5038A-3AFE-4733-B123-980337FF37D3}"/>
    <cellStyle name="Millares 3 4 2 7" xfId="1265" xr:uid="{61EC525F-B0D9-4247-A576-1F979E0D78AD}"/>
    <cellStyle name="Millares 3 4 2 7 2" xfId="2582" xr:uid="{D510310B-9372-40AC-B5DC-670F1D08014F}"/>
    <cellStyle name="Millares 3 4 2 7 2 2" xfId="6830" xr:uid="{890707CC-D7EE-4D18-AF99-3D589C66C6DB}"/>
    <cellStyle name="Millares 3 4 2 7 3" xfId="5513" xr:uid="{AEBBAEA6-F9C8-4A6F-96BB-C06BC474C289}"/>
    <cellStyle name="Millares 3 4 2 8" xfId="1528" xr:uid="{286740F1-3148-4E5F-8B95-0E663E7B9D37}"/>
    <cellStyle name="Millares 3 4 2 8 2" xfId="5776" xr:uid="{57A4AC4C-A804-4635-99CD-EFE724A95912}"/>
    <cellStyle name="Millares 3 4 2 9" xfId="2850" xr:uid="{252927EE-FBC3-416E-9517-E5CE213D00C9}"/>
    <cellStyle name="Millares 3 4 2 9 2" xfId="7094" xr:uid="{EB8AF8F4-8A3F-41EE-A69E-393644729F04}"/>
    <cellStyle name="Millares 3 4 3" xfId="206" xr:uid="{EDC42DA5-5357-4A0C-B8FD-276B79F76888}"/>
    <cellStyle name="Millares 3 4 3 10" xfId="4454" xr:uid="{D74E76CB-75AF-45F4-824A-DE2987435650}"/>
    <cellStyle name="Millares 3 4 3 11" xfId="8738" xr:uid="{86026A54-5AE8-4F49-8E84-73D621F40A59}"/>
    <cellStyle name="Millares 3 4 3 12" xfId="8999" xr:uid="{4E4D3EE6-ADD6-41E3-9270-15F6085BF127}"/>
    <cellStyle name="Millares 3 4 3 13" xfId="9266" xr:uid="{D1D8A65A-07C4-4049-A632-439E5F8C3E55}"/>
    <cellStyle name="Millares 3 4 3 2" xfId="345" xr:uid="{40793129-5667-4158-9653-34210CD38E40}"/>
    <cellStyle name="Millares 3 4 3 2 10" xfId="8854" xr:uid="{71616E81-B4E4-4D7C-94FC-028349B615BA}"/>
    <cellStyle name="Millares 3 4 3 2 11" xfId="9116" xr:uid="{17D4911D-4280-4697-A0C6-476BA1FC0704}"/>
    <cellStyle name="Millares 3 4 3 2 12" xfId="9383" xr:uid="{8834A30A-AC77-40C8-9588-1C0615CD364A}"/>
    <cellStyle name="Millares 3 4 3 2 2" xfId="608" xr:uid="{E91A06B9-CA8C-481C-805D-AC76B5E31FC2}"/>
    <cellStyle name="Millares 3 4 3 2 2 2" xfId="1136" xr:uid="{A20F4392-661E-4481-9564-CF392BBCB0DA}"/>
    <cellStyle name="Millares 3 4 3 2 2 2 2" xfId="2453" xr:uid="{2391E90D-0400-4B9D-A354-84F0A83EF6BA}"/>
    <cellStyle name="Millares 3 4 3 2 2 2 2 2" xfId="6701" xr:uid="{883F948E-DC73-4B04-AF35-1CCCD213DB1E}"/>
    <cellStyle name="Millares 3 4 3 2 2 2 3" xfId="4297" xr:uid="{A6F8A7C3-6288-4C2A-B673-5A4AE5F65AA9}"/>
    <cellStyle name="Millares 3 4 3 2 2 2 3 2" xfId="8540" xr:uid="{1E01DA19-50FD-4C36-98BA-65AC5D198E53}"/>
    <cellStyle name="Millares 3 4 3 2 2 2 4" xfId="5384" xr:uid="{90A0A9A7-0E54-4B78-AD55-A78592F07B7F}"/>
    <cellStyle name="Millares 3 4 3 2 2 3" xfId="1926" xr:uid="{39F0E6D6-95A3-4D19-833F-FE45663728E4}"/>
    <cellStyle name="Millares 3 4 3 2 2 3 2" xfId="6174" xr:uid="{9FFE775A-E9E4-4CBF-AC65-CCDAA2A93BCC}"/>
    <cellStyle name="Millares 3 4 3 2 2 4" xfId="3770" xr:uid="{53D32401-AE21-4A82-AEBD-14FF9380F9C0}"/>
    <cellStyle name="Millares 3 4 3 2 2 4 2" xfId="8013" xr:uid="{AA718D9D-80B2-4C8E-B80B-8E6B0B639A28}"/>
    <cellStyle name="Millares 3 4 3 2 2 5" xfId="4857" xr:uid="{0729931F-BA71-48E1-83D9-758D5381FDFD}"/>
    <cellStyle name="Millares 3 4 3 2 3" xfId="873" xr:uid="{B961ED84-470A-4756-ACB4-FC7742387E61}"/>
    <cellStyle name="Millares 3 4 3 2 3 2" xfId="2190" xr:uid="{B8D147FE-6A08-4D1F-9432-9FE18892754C}"/>
    <cellStyle name="Millares 3 4 3 2 3 2 2" xfId="6438" xr:uid="{DC4A6BEC-62C9-4B1B-8692-39F46714E2EC}"/>
    <cellStyle name="Millares 3 4 3 2 3 3" xfId="4034" xr:uid="{2342216B-9638-44EE-BF13-E2C1F780A7A8}"/>
    <cellStyle name="Millares 3 4 3 2 3 3 2" xfId="8277" xr:uid="{E18AAEDB-9D12-4446-B0A8-8BE44936124A}"/>
    <cellStyle name="Millares 3 4 3 2 3 4" xfId="5121" xr:uid="{8B632625-6033-45ED-8C17-22A8B43E6484}"/>
    <cellStyle name="Millares 3 4 3 2 4" xfId="1401" xr:uid="{5E45A598-5746-4762-BAFE-7C1B67CB23D3}"/>
    <cellStyle name="Millares 3 4 3 2 4 2" xfId="2718" xr:uid="{E081CF9E-1EC8-48BD-B972-8862EE4C93A3}"/>
    <cellStyle name="Millares 3 4 3 2 4 2 2" xfId="6966" xr:uid="{C630EB1A-6DA7-427C-BDF3-8A63C4F1DEF7}"/>
    <cellStyle name="Millares 3 4 3 2 4 3" xfId="5649" xr:uid="{7A841D2B-1501-46F8-9A11-CC295490AE65}"/>
    <cellStyle name="Millares 3 4 3 2 5" xfId="1663" xr:uid="{30DBD347-BF57-442D-954D-4F40C9A1B99E}"/>
    <cellStyle name="Millares 3 4 3 2 5 2" xfId="5911" xr:uid="{5DACBC78-5D30-4094-BD19-076F83BD6086}"/>
    <cellStyle name="Millares 3 4 3 2 6" xfId="2986" xr:uid="{04D8A041-56E0-46E5-A071-B7F4D2DD87B6}"/>
    <cellStyle name="Millares 3 4 3 2 6 2" xfId="7229" xr:uid="{C8104568-BD05-4237-A7E9-B70708AD0E87}"/>
    <cellStyle name="Millares 3 4 3 2 7" xfId="3246" xr:uid="{7191742B-CC21-4545-9417-F6681A1307C6}"/>
    <cellStyle name="Millares 3 4 3 2 7 2" xfId="7489" xr:uid="{58B33F33-9457-4ED3-9E98-91017AD958BF}"/>
    <cellStyle name="Millares 3 4 3 2 8" xfId="3507" xr:uid="{3AC53971-3CEE-42B9-89EA-7D0E017E528A}"/>
    <cellStyle name="Millares 3 4 3 2 8 2" xfId="7750" xr:uid="{45EC3843-C8C6-4445-BF3F-F13A2D7958EC}"/>
    <cellStyle name="Millares 3 4 3 2 9" xfId="4575" xr:uid="{DEE3CBCB-9D10-4767-AECE-590388A06DE2}"/>
    <cellStyle name="Millares 3 4 3 3" xfId="492" xr:uid="{EE051AFE-DA3C-4F3C-9F86-703F7BBDE707}"/>
    <cellStyle name="Millares 3 4 3 3 2" xfId="1020" xr:uid="{70007C75-9964-4421-906D-84293E1A8A5A}"/>
    <cellStyle name="Millares 3 4 3 3 2 2" xfId="2337" xr:uid="{F7A16B9F-5935-480E-AC22-C3D907DA3E58}"/>
    <cellStyle name="Millares 3 4 3 3 2 2 2" xfId="6585" xr:uid="{81700571-4FD5-47AA-9E4C-CC8E7DF8F511}"/>
    <cellStyle name="Millares 3 4 3 3 2 3" xfId="4181" xr:uid="{EC50EB31-A4F6-433C-82A6-8CFA62E7D593}"/>
    <cellStyle name="Millares 3 4 3 3 2 3 2" xfId="8424" xr:uid="{049B1202-151E-4BE1-A91E-36CB08C650F8}"/>
    <cellStyle name="Millares 3 4 3 3 2 4" xfId="5268" xr:uid="{A3121DD3-11FB-49EB-B117-B6C545EA2924}"/>
    <cellStyle name="Millares 3 4 3 3 3" xfId="1810" xr:uid="{0D54A973-2E20-4EF5-8A8E-013838A7B894}"/>
    <cellStyle name="Millares 3 4 3 3 3 2" xfId="6058" xr:uid="{A8B88179-1C3F-4C18-B515-4D0444FE4530}"/>
    <cellStyle name="Millares 3 4 3 3 4" xfId="3654" xr:uid="{7D50D5AE-A98E-46C0-9CB5-84AB886B9818}"/>
    <cellStyle name="Millares 3 4 3 3 4 2" xfId="7897" xr:uid="{3D018307-68F4-4114-B1D1-8692E57AEE07}"/>
    <cellStyle name="Millares 3 4 3 3 5" xfId="4741" xr:uid="{05C52AE6-1666-4912-B5B1-376AC491733F}"/>
    <cellStyle name="Millares 3 4 3 4" xfId="756" xr:uid="{1CDA687D-EBFA-4986-B2A6-2ADECA374D7D}"/>
    <cellStyle name="Millares 3 4 3 4 2" xfId="2073" xr:uid="{40B1E3BB-272A-48A2-A153-21C491176A16}"/>
    <cellStyle name="Millares 3 4 3 4 2 2" xfId="6321" xr:uid="{85230489-09B4-4531-938C-63E005A8F666}"/>
    <cellStyle name="Millares 3 4 3 4 3" xfId="3917" xr:uid="{E8FD8C4F-1AA9-403F-A568-85612A491E54}"/>
    <cellStyle name="Millares 3 4 3 4 3 2" xfId="8160" xr:uid="{E3E7AC12-64AA-43BA-8277-8EF9EE3A36A9}"/>
    <cellStyle name="Millares 3 4 3 4 4" xfId="5004" xr:uid="{AFEEF3B0-D6B4-49BB-BA17-854D3472FD2E}"/>
    <cellStyle name="Millares 3 4 3 5" xfId="1284" xr:uid="{75661BEB-B9B5-4264-A28F-7BAC82124CDF}"/>
    <cellStyle name="Millares 3 4 3 5 2" xfId="2601" xr:uid="{D14A3CE3-A5D9-4301-A246-71CE81F13421}"/>
    <cellStyle name="Millares 3 4 3 5 2 2" xfId="6849" xr:uid="{BE38EF59-C5B9-451A-B8CB-0BC1F6B745B4}"/>
    <cellStyle name="Millares 3 4 3 5 3" xfId="5532" xr:uid="{3585CB94-5E16-49C7-A0DA-5275074DB9D2}"/>
    <cellStyle name="Millares 3 4 3 6" xfId="1547" xr:uid="{A73D69B7-6EE4-456D-9190-1FD5762DCF62}"/>
    <cellStyle name="Millares 3 4 3 6 2" xfId="5795" xr:uid="{8EAAB73E-F6FA-4FF6-BE6E-B830CA8DB87B}"/>
    <cellStyle name="Millares 3 4 3 7" xfId="2869" xr:uid="{2ABC62F2-F561-4E02-8422-F595575A5C72}"/>
    <cellStyle name="Millares 3 4 3 7 2" xfId="7113" xr:uid="{039B5876-DCDD-4A36-B6A4-D720601CB4A6}"/>
    <cellStyle name="Millares 3 4 3 8" xfId="3129" xr:uid="{E92E05B4-BC24-4B63-B74D-5FC787CB4D3F}"/>
    <cellStyle name="Millares 3 4 3 8 2" xfId="7372" xr:uid="{C16CA18C-106B-4622-95D0-0508264692CF}"/>
    <cellStyle name="Millares 3 4 3 9" xfId="3391" xr:uid="{EAFDFB9D-2451-460E-A5E6-02D566E6B24E}"/>
    <cellStyle name="Millares 3 4 3 9 2" xfId="7634" xr:uid="{4A430CDB-E502-4D2E-A7D0-4BB2F8D74EDA}"/>
    <cellStyle name="Millares 3 4 4" xfId="265" xr:uid="{347AD4CD-F460-488F-91FF-41140D4C7A1D}"/>
    <cellStyle name="Millares 3 4 4 10" xfId="4499" xr:uid="{4C40BF2E-550D-4693-9B58-F22365922B2E}"/>
    <cellStyle name="Millares 3 4 4 11" xfId="8779" xr:uid="{E24F7D70-31AB-45C7-9598-640EF1A8D60D}"/>
    <cellStyle name="Millares 3 4 4 12" xfId="9041" xr:uid="{ACB2F8CD-CF80-47CF-A99F-550F19581F71}"/>
    <cellStyle name="Millares 3 4 4 13" xfId="9308" xr:uid="{0C7151A6-EA68-48AC-8000-E0F5CBFD6A38}"/>
    <cellStyle name="Millares 3 4 4 2" xfId="386" xr:uid="{3FC2D073-0820-4233-85E4-4544C99E8ADE}"/>
    <cellStyle name="Millares 3 4 4 2 10" xfId="8895" xr:uid="{847978A5-BA04-4BEE-8811-BD280834A28A}"/>
    <cellStyle name="Millares 3 4 4 2 11" xfId="9157" xr:uid="{CC378F21-D51B-4D97-942F-7C6AA3B4FD5A}"/>
    <cellStyle name="Millares 3 4 4 2 12" xfId="9424" xr:uid="{B82EC9F0-722F-4EE4-8956-607BD440D187}"/>
    <cellStyle name="Millares 3 4 4 2 2" xfId="649" xr:uid="{B254ACAA-24C0-42F0-83EC-84DE949D502B}"/>
    <cellStyle name="Millares 3 4 4 2 2 2" xfId="1177" xr:uid="{92E7FBF7-0B2D-4251-B9BD-81729292A2A6}"/>
    <cellStyle name="Millares 3 4 4 2 2 2 2" xfId="2494" xr:uid="{B7B4F3AE-531A-4A77-8EE5-284AA50C66C6}"/>
    <cellStyle name="Millares 3 4 4 2 2 2 2 2" xfId="6742" xr:uid="{D0B45A98-A579-47B6-8F30-9641EFC0C953}"/>
    <cellStyle name="Millares 3 4 4 2 2 2 3" xfId="4338" xr:uid="{D238CB88-2C0B-4B6D-9481-8C6EE1E4D46B}"/>
    <cellStyle name="Millares 3 4 4 2 2 2 3 2" xfId="8581" xr:uid="{4303D570-507C-413E-9F77-0E0B9DE4365C}"/>
    <cellStyle name="Millares 3 4 4 2 2 2 4" xfId="5425" xr:uid="{15C4B97A-3BD7-487D-B566-5349C68DB48C}"/>
    <cellStyle name="Millares 3 4 4 2 2 3" xfId="1967" xr:uid="{B3EF6E2C-BA5C-4706-87B5-D43F2675321C}"/>
    <cellStyle name="Millares 3 4 4 2 2 3 2" xfId="6215" xr:uid="{3FB20421-DF47-4F72-9397-5051823C150E}"/>
    <cellStyle name="Millares 3 4 4 2 2 4" xfId="3811" xr:uid="{417E4A24-69BE-4F03-873E-A0F8287E36CD}"/>
    <cellStyle name="Millares 3 4 4 2 2 4 2" xfId="8054" xr:uid="{4F211F70-6CF2-4C86-9D8A-F535970C28EA}"/>
    <cellStyle name="Millares 3 4 4 2 2 5" xfId="4898" xr:uid="{137D692D-C2C2-47B5-828A-15A4E6B1DC46}"/>
    <cellStyle name="Millares 3 4 4 2 3" xfId="914" xr:uid="{939F5650-3AF2-409D-847A-16AA77436D86}"/>
    <cellStyle name="Millares 3 4 4 2 3 2" xfId="2231" xr:uid="{1009BBCC-CB50-4A74-8968-3BDAC86A2021}"/>
    <cellStyle name="Millares 3 4 4 2 3 2 2" xfId="6479" xr:uid="{64E9B529-D129-434E-882F-F74E1F8C7746}"/>
    <cellStyle name="Millares 3 4 4 2 3 3" xfId="4075" xr:uid="{833F5E0D-F409-4F24-8619-B5F04F9E354F}"/>
    <cellStyle name="Millares 3 4 4 2 3 3 2" xfId="8318" xr:uid="{72F2525C-16ED-45BA-930A-0987B8A7ED3A}"/>
    <cellStyle name="Millares 3 4 4 2 3 4" xfId="5162" xr:uid="{37C6C1A6-1A61-4712-B2DE-3C8B6073755C}"/>
    <cellStyle name="Millares 3 4 4 2 4" xfId="1442" xr:uid="{AC2092D6-3AB1-4DA9-80CA-C48622398A78}"/>
    <cellStyle name="Millares 3 4 4 2 4 2" xfId="2759" xr:uid="{4796EE88-62E8-4086-A8FA-1EB8A7077CDC}"/>
    <cellStyle name="Millares 3 4 4 2 4 2 2" xfId="7007" xr:uid="{BBC4E328-1743-4895-BE4C-7E45296C48EB}"/>
    <cellStyle name="Millares 3 4 4 2 4 3" xfId="5690" xr:uid="{B982FD0D-4F7C-4409-A7B9-743F77D17378}"/>
    <cellStyle name="Millares 3 4 4 2 5" xfId="1704" xr:uid="{1A337CBD-A30D-42EF-A591-E8914ADCBABC}"/>
    <cellStyle name="Millares 3 4 4 2 5 2" xfId="5952" xr:uid="{D4A82375-5DE3-4B60-B0D6-080D7F9F8226}"/>
    <cellStyle name="Millares 3 4 4 2 6" xfId="3027" xr:uid="{EE93D2B7-7793-4163-8E85-47AD7BD651B7}"/>
    <cellStyle name="Millares 3 4 4 2 6 2" xfId="7270" xr:uid="{CF050989-EE4B-400E-9949-A82B3D806136}"/>
    <cellStyle name="Millares 3 4 4 2 7" xfId="3287" xr:uid="{3CED7EC3-EFB6-41AA-8AF4-19FFE7095311}"/>
    <cellStyle name="Millares 3 4 4 2 7 2" xfId="7530" xr:uid="{02F11A1C-1B12-483D-A360-E134DDACD740}"/>
    <cellStyle name="Millares 3 4 4 2 8" xfId="3548" xr:uid="{FBC0FE9E-0467-464B-886F-32E360B9AACD}"/>
    <cellStyle name="Millares 3 4 4 2 8 2" xfId="7791" xr:uid="{EDCF35A5-33B4-48C3-A56A-7E389460F9E0}"/>
    <cellStyle name="Millares 3 4 4 2 9" xfId="4616" xr:uid="{77F2645E-653D-4029-B27C-E0E9EDB25D4C}"/>
    <cellStyle name="Millares 3 4 4 3" xfId="533" xr:uid="{84BCE8CC-9A63-42D4-AF27-4FECA53FC2D0}"/>
    <cellStyle name="Millares 3 4 4 3 2" xfId="1061" xr:uid="{FB1359D9-D08F-4D2B-9C16-53A4D8FA9628}"/>
    <cellStyle name="Millares 3 4 4 3 2 2" xfId="2378" xr:uid="{1628C37C-0971-42F8-9526-FA53EEAB36D6}"/>
    <cellStyle name="Millares 3 4 4 3 2 2 2" xfId="6626" xr:uid="{29CC9623-F6CE-417B-8DF2-9C69D8DF87DB}"/>
    <cellStyle name="Millares 3 4 4 3 2 3" xfId="4222" xr:uid="{D1D35DAD-5498-4695-8055-45D28097C7EF}"/>
    <cellStyle name="Millares 3 4 4 3 2 3 2" xfId="8465" xr:uid="{064847B9-C334-406C-A165-D1737F0E2DF4}"/>
    <cellStyle name="Millares 3 4 4 3 2 4" xfId="5309" xr:uid="{9CDD0B7E-B88F-49F8-A668-6656987FA548}"/>
    <cellStyle name="Millares 3 4 4 3 3" xfId="1851" xr:uid="{B3513A53-3484-45C9-926D-E3701170C62E}"/>
    <cellStyle name="Millares 3 4 4 3 3 2" xfId="6099" xr:uid="{FE81A957-4940-4745-B4AD-DEA6BF9C53EE}"/>
    <cellStyle name="Millares 3 4 4 3 4" xfId="3695" xr:uid="{D7554B89-D72F-43F7-AC0C-DBD587DAF5DF}"/>
    <cellStyle name="Millares 3 4 4 3 4 2" xfId="7938" xr:uid="{1A73ECC7-49EE-4223-BB36-49422BF8BED9}"/>
    <cellStyle name="Millares 3 4 4 3 5" xfId="4782" xr:uid="{1D53CFF1-0F5E-492F-9CDD-BB9CFA2D9F41}"/>
    <cellStyle name="Millares 3 4 4 4" xfId="798" xr:uid="{B8493648-03FE-4E46-8A96-E415D020F732}"/>
    <cellStyle name="Millares 3 4 4 4 2" xfId="2115" xr:uid="{B7053DF7-430B-471B-9A47-B96258A40697}"/>
    <cellStyle name="Millares 3 4 4 4 2 2" xfId="6363" xr:uid="{373F5D40-1AAA-469D-BE44-0211111BF645}"/>
    <cellStyle name="Millares 3 4 4 4 3" xfId="3959" xr:uid="{CBE8D0A7-E810-4572-8CA7-DD8BE6D19FE0}"/>
    <cellStyle name="Millares 3 4 4 4 3 2" xfId="8202" xr:uid="{14069650-1311-40C2-9879-075109C5D173}"/>
    <cellStyle name="Millares 3 4 4 4 4" xfId="5046" xr:uid="{7BB84E50-D167-4BC3-9E0D-232A266B112E}"/>
    <cellStyle name="Millares 3 4 4 5" xfId="1326" xr:uid="{6FAAB24F-D21D-4B46-AE7D-0EC9053AC006}"/>
    <cellStyle name="Millares 3 4 4 5 2" xfId="2643" xr:uid="{3E6B55B0-0E07-4A34-9C65-98FC7EC0949B}"/>
    <cellStyle name="Millares 3 4 4 5 2 2" xfId="6891" xr:uid="{E0E86254-5622-441E-A213-2985B634C8B2}"/>
    <cellStyle name="Millares 3 4 4 5 3" xfId="5574" xr:uid="{99745F51-00CA-46B2-808F-516372B247AB}"/>
    <cellStyle name="Millares 3 4 4 6" xfId="1588" xr:uid="{3214C629-E445-4B3C-9FB9-2AB2CFFD2249}"/>
    <cellStyle name="Millares 3 4 4 6 2" xfId="5836" xr:uid="{EBAE0040-915D-41C3-A7F4-7F41C53BC6B1}"/>
    <cellStyle name="Millares 3 4 4 7" xfId="2911" xr:uid="{0B2C7431-3C54-4E3F-B3AB-3B3E06C45F6D}"/>
    <cellStyle name="Millares 3 4 4 7 2" xfId="7154" xr:uid="{E1E5100F-6BA4-442B-AD6D-6524143F5B76}"/>
    <cellStyle name="Millares 3 4 4 8" xfId="3171" xr:uid="{882F9954-8246-4CCA-A13B-2D17EBA61E58}"/>
    <cellStyle name="Millares 3 4 4 8 2" xfId="7414" xr:uid="{06DB8455-2455-473B-978C-2441C0907BA2}"/>
    <cellStyle name="Millares 3 4 4 9" xfId="3432" xr:uid="{2A60C9F4-D1B3-4227-8848-1529DC918A21}"/>
    <cellStyle name="Millares 3 4 4 9 2" xfId="7675" xr:uid="{CBEA0B78-411D-45F1-B9FB-0DF97FF71BEC}"/>
    <cellStyle name="Millares 3 4 5" xfId="300" xr:uid="{86651FDB-A07E-487A-9301-A6017B03E4EB}"/>
    <cellStyle name="Millares 3 4 5 10" xfId="4530" xr:uid="{109E920E-644B-4DA1-9570-525D2231A24B}"/>
    <cellStyle name="Millares 3 4 5 11" xfId="8809" xr:uid="{8954C6D6-E53D-4FAC-B156-BA3F1E9296D9}"/>
    <cellStyle name="Millares 3 4 5 12" xfId="9071" xr:uid="{95E12429-C36D-4E72-AF44-00834F7BDDB8}"/>
    <cellStyle name="Millares 3 4 5 13" xfId="9338" xr:uid="{8F54F15C-3B52-4148-9EBB-AAC7776AEB3C}"/>
    <cellStyle name="Millares 3 4 5 2" xfId="416" xr:uid="{3E0EDEEB-3944-4F59-8E6C-0A65D6585712}"/>
    <cellStyle name="Millares 3 4 5 2 10" xfId="8925" xr:uid="{5FCB5373-EE85-4E41-AAFD-091A3624EBF9}"/>
    <cellStyle name="Millares 3 4 5 2 11" xfId="9187" xr:uid="{E7E8E632-AB7C-41DC-A0E4-FD9438B8645E}"/>
    <cellStyle name="Millares 3 4 5 2 12" xfId="9454" xr:uid="{44E23305-99FC-4A24-80B2-BE00F7CFDE0D}"/>
    <cellStyle name="Millares 3 4 5 2 2" xfId="679" xr:uid="{03EF8B6A-4F6A-42D4-BF40-C57B65762E5D}"/>
    <cellStyle name="Millares 3 4 5 2 2 2" xfId="1207" xr:uid="{13774179-1EF1-4694-A1E1-4F14DCF38082}"/>
    <cellStyle name="Millares 3 4 5 2 2 2 2" xfId="2524" xr:uid="{0F6B8C6F-A26C-47ED-8E50-CD48C1216537}"/>
    <cellStyle name="Millares 3 4 5 2 2 2 2 2" xfId="6772" xr:uid="{615C5DF4-AA02-443C-BB97-736750CDE83B}"/>
    <cellStyle name="Millares 3 4 5 2 2 2 3" xfId="4368" xr:uid="{158B7699-2580-4B00-A9A0-2CFBEC1B86EC}"/>
    <cellStyle name="Millares 3 4 5 2 2 2 3 2" xfId="8611" xr:uid="{4F909F59-7FE5-4189-83FF-0A486F5BB844}"/>
    <cellStyle name="Millares 3 4 5 2 2 2 4" xfId="5455" xr:uid="{B4333EB5-5D8A-4387-BE02-EB474087BFB0}"/>
    <cellStyle name="Millares 3 4 5 2 2 3" xfId="1997" xr:uid="{B584F1EA-E736-4E11-9B72-19855A9F5842}"/>
    <cellStyle name="Millares 3 4 5 2 2 3 2" xfId="6245" xr:uid="{7FFA9BE8-4150-4856-AFD2-CCF7845C0B97}"/>
    <cellStyle name="Millares 3 4 5 2 2 4" xfId="3841" xr:uid="{4225D1BE-4D83-47F8-9AEC-5E8A0CFCB60D}"/>
    <cellStyle name="Millares 3 4 5 2 2 4 2" xfId="8084" xr:uid="{A33BFEA5-2CAC-4AFA-A651-EEF41A9852D1}"/>
    <cellStyle name="Millares 3 4 5 2 2 5" xfId="4928" xr:uid="{3D295622-A191-4147-93FB-27A0F3CF6897}"/>
    <cellStyle name="Millares 3 4 5 2 3" xfId="944" xr:uid="{29EA6FBA-C10A-4FCF-A20D-C292EC1B6923}"/>
    <cellStyle name="Millares 3 4 5 2 3 2" xfId="2261" xr:uid="{191192D5-B13C-48ED-BFFB-A064431FEAD9}"/>
    <cellStyle name="Millares 3 4 5 2 3 2 2" xfId="6509" xr:uid="{78599729-C82F-4CB3-8529-1EF1D0990AF2}"/>
    <cellStyle name="Millares 3 4 5 2 3 3" xfId="4105" xr:uid="{CA56B47A-551E-4F09-A3C6-36BB7E659DE1}"/>
    <cellStyle name="Millares 3 4 5 2 3 3 2" xfId="8348" xr:uid="{2C5BF4CB-A5F9-4BA0-9868-443FF6869ADC}"/>
    <cellStyle name="Millares 3 4 5 2 3 4" xfId="5192" xr:uid="{5FACE2F0-DBA2-40AB-93B7-8D388A1E38DE}"/>
    <cellStyle name="Millares 3 4 5 2 4" xfId="1472" xr:uid="{4EBBBB82-0CCC-468A-A7EF-CE8B5FA7A395}"/>
    <cellStyle name="Millares 3 4 5 2 4 2" xfId="2789" xr:uid="{8CC3A0C0-DFF4-4EC1-B8B5-C996AE2CF743}"/>
    <cellStyle name="Millares 3 4 5 2 4 2 2" xfId="7037" xr:uid="{DD4697F9-3323-4C7B-9AAE-E553B7406F5F}"/>
    <cellStyle name="Millares 3 4 5 2 4 3" xfId="5720" xr:uid="{77656491-7219-4E78-A217-714077A196F8}"/>
    <cellStyle name="Millares 3 4 5 2 5" xfId="1734" xr:uid="{5F0461A9-5919-49CF-8614-0EC75660FC6C}"/>
    <cellStyle name="Millares 3 4 5 2 5 2" xfId="5982" xr:uid="{41ABB6BC-F8CA-44B7-B1E5-FCFE04DA5209}"/>
    <cellStyle name="Millares 3 4 5 2 6" xfId="3057" xr:uid="{37EA8D8B-5A3B-4384-8F0C-1D60F2BC75B5}"/>
    <cellStyle name="Millares 3 4 5 2 6 2" xfId="7300" xr:uid="{35A997E0-E7CE-4457-B389-BCEAB0A62E75}"/>
    <cellStyle name="Millares 3 4 5 2 7" xfId="3317" xr:uid="{51C66975-153E-45C1-832C-4EA4B65355E5}"/>
    <cellStyle name="Millares 3 4 5 2 7 2" xfId="7560" xr:uid="{1A643432-A90A-4A13-BCF6-7DB8035DDE35}"/>
    <cellStyle name="Millares 3 4 5 2 8" xfId="3578" xr:uid="{7AF652F5-70F9-4465-B4FC-145E9D127D73}"/>
    <cellStyle name="Millares 3 4 5 2 8 2" xfId="7821" xr:uid="{0D185AC2-3804-4EBC-9704-C3369702F4D5}"/>
    <cellStyle name="Millares 3 4 5 2 9" xfId="4646" xr:uid="{211478E6-800F-4B85-9184-53E6D3C4B74F}"/>
    <cellStyle name="Millares 3 4 5 3" xfId="563" xr:uid="{63E241E1-7D8A-4BD7-9207-DBBB02D4437B}"/>
    <cellStyle name="Millares 3 4 5 3 2" xfId="1091" xr:uid="{FD758ABE-15F3-4D64-B0C1-3FE8953794B4}"/>
    <cellStyle name="Millares 3 4 5 3 2 2" xfId="2408" xr:uid="{0C409CDB-8EE9-4D33-A241-3B73F2D782A8}"/>
    <cellStyle name="Millares 3 4 5 3 2 2 2" xfId="6656" xr:uid="{4C8284C9-A240-46E5-BF3D-0C04CB915B4E}"/>
    <cellStyle name="Millares 3 4 5 3 2 3" xfId="4252" xr:uid="{0D741ABC-F141-4C08-ADD6-933D2843084A}"/>
    <cellStyle name="Millares 3 4 5 3 2 3 2" xfId="8495" xr:uid="{EA30E34A-37F8-4C7F-BFCB-884C11850515}"/>
    <cellStyle name="Millares 3 4 5 3 2 4" xfId="5339" xr:uid="{DCB1D9F5-6CEC-4182-82F6-FD952F61D2D4}"/>
    <cellStyle name="Millares 3 4 5 3 3" xfId="1881" xr:uid="{0462F7D1-D7BB-4272-9DD0-9861B513B45B}"/>
    <cellStyle name="Millares 3 4 5 3 3 2" xfId="6129" xr:uid="{C0E6369D-666B-4BC8-B1AF-E76B7A0DC9C5}"/>
    <cellStyle name="Millares 3 4 5 3 4" xfId="3725" xr:uid="{B1CA8C7F-721A-46F9-BE4F-B031C66C7D52}"/>
    <cellStyle name="Millares 3 4 5 3 4 2" xfId="7968" xr:uid="{6FD7358E-AA99-43DE-9DF6-90F3B1A407A4}"/>
    <cellStyle name="Millares 3 4 5 3 5" xfId="4812" xr:uid="{6FC32640-9AF5-4D7A-814C-DDA037CBAE6E}"/>
    <cellStyle name="Millares 3 4 5 4" xfId="828" xr:uid="{E547A035-9B83-4011-8200-F1074AFD1EC4}"/>
    <cellStyle name="Millares 3 4 5 4 2" xfId="2145" xr:uid="{BAC59A06-80B4-4CE8-81EE-36429608BFDA}"/>
    <cellStyle name="Millares 3 4 5 4 2 2" xfId="6393" xr:uid="{A4F322D9-07FA-4585-92F9-9AAA5E7CA805}"/>
    <cellStyle name="Millares 3 4 5 4 3" xfId="3989" xr:uid="{BD4F96BD-5CAB-48DB-9481-6DD188E2CFD5}"/>
    <cellStyle name="Millares 3 4 5 4 3 2" xfId="8232" xr:uid="{347F8D81-3AE3-44F9-9B4E-9582770855A9}"/>
    <cellStyle name="Millares 3 4 5 4 4" xfId="5076" xr:uid="{04DD3E29-97AD-4D13-BA18-B879968E570F}"/>
    <cellStyle name="Millares 3 4 5 5" xfId="1356" xr:uid="{774E677C-9733-4E25-9EC8-59DA632BEDE9}"/>
    <cellStyle name="Millares 3 4 5 5 2" xfId="2673" xr:uid="{AF27DAD9-57C8-4CD3-AE8B-3AD82E251EA1}"/>
    <cellStyle name="Millares 3 4 5 5 2 2" xfId="6921" xr:uid="{C9389050-BF78-4BAB-ADBF-A3E68A9EBAAB}"/>
    <cellStyle name="Millares 3 4 5 5 3" xfId="5604" xr:uid="{403028E2-0850-47D1-81FD-C10D501FC044}"/>
    <cellStyle name="Millares 3 4 5 6" xfId="1618" xr:uid="{DCC50A27-9BF7-4F16-B830-04D358780E58}"/>
    <cellStyle name="Millares 3 4 5 6 2" xfId="5866" xr:uid="{20C8753B-8F34-430B-B216-D60EE28BE502}"/>
    <cellStyle name="Millares 3 4 5 7" xfId="2941" xr:uid="{52A67CB3-5509-4D49-BC43-C638DB2E9577}"/>
    <cellStyle name="Millares 3 4 5 7 2" xfId="7184" xr:uid="{65F6A47D-3EA2-40E8-AC4A-B97AD5F0CD4C}"/>
    <cellStyle name="Millares 3 4 5 8" xfId="3201" xr:uid="{1E5C416D-08A9-465B-AEA1-05E0C24FA303}"/>
    <cellStyle name="Millares 3 4 5 8 2" xfId="7444" xr:uid="{E03CCC2C-14DD-4108-A67B-F1E1FFB63AA8}"/>
    <cellStyle name="Millares 3 4 5 9" xfId="3462" xr:uid="{20168D47-6DC5-4624-AEDE-760A4DAFE6E2}"/>
    <cellStyle name="Millares 3 4 5 9 2" xfId="7705" xr:uid="{8FBC8F05-F1AD-4EDE-A723-5D19D2B57CCD}"/>
    <cellStyle name="Millares 3 4 6" xfId="455" xr:uid="{D5959EAD-E9ED-45FA-8C8C-E7902382CBFD}"/>
    <cellStyle name="Millares 3 4 6 2" xfId="983" xr:uid="{5CF98C4F-E813-4C6D-8D66-3B1B2F62AE8D}"/>
    <cellStyle name="Millares 3 4 6 2 2" xfId="2300" xr:uid="{5B0DDBF9-7CB3-463E-8A30-48B572435F47}"/>
    <cellStyle name="Millares 3 4 6 2 2 2" xfId="6548" xr:uid="{92BA1EC8-5686-4722-8605-8135837B04DE}"/>
    <cellStyle name="Millares 3 4 6 2 3" xfId="4144" xr:uid="{02696845-9F02-492C-9382-B67D3FA03108}"/>
    <cellStyle name="Millares 3 4 6 2 3 2" xfId="8387" xr:uid="{BE31DFB4-81DE-4B87-AB1D-F4366473F091}"/>
    <cellStyle name="Millares 3 4 6 2 4" xfId="5231" xr:uid="{E27F0D3E-1A21-4D9D-AD31-1DD22C521DE0}"/>
    <cellStyle name="Millares 3 4 6 3" xfId="1773" xr:uid="{DDCDF247-6944-4647-91E3-26D1A0AAD4C2}"/>
    <cellStyle name="Millares 3 4 6 3 2" xfId="6021" xr:uid="{D92DDEAE-8E19-443D-89E2-5F3AFBD85CA1}"/>
    <cellStyle name="Millares 3 4 6 4" xfId="3617" xr:uid="{068EC4C2-158E-48CB-B4BB-D77212D24B36}"/>
    <cellStyle name="Millares 3 4 6 4 2" xfId="7860" xr:uid="{624C4E66-A885-437C-8ED7-6ACB4505F593}"/>
    <cellStyle name="Millares 3 4 6 5" xfId="4704" xr:uid="{9693E793-19CA-4839-8CEB-B435B5E42E10}"/>
    <cellStyle name="Millares 3 4 7" xfId="719" xr:uid="{F871B92D-A381-49F0-AECB-C5443ECBA273}"/>
    <cellStyle name="Millares 3 4 7 2" xfId="2036" xr:uid="{66065502-FDE2-4187-894B-A5F4DC04A9BD}"/>
    <cellStyle name="Millares 3 4 7 2 2" xfId="6284" xr:uid="{BC5A0F22-F237-415F-8F95-9568033D22B2}"/>
    <cellStyle name="Millares 3 4 7 3" xfId="3880" xr:uid="{57EB86FF-1A47-4A0F-B2DC-E0A30DBC3D14}"/>
    <cellStyle name="Millares 3 4 7 3 2" xfId="8123" xr:uid="{72E9642D-4C8A-48AF-98CF-230AE8A955D9}"/>
    <cellStyle name="Millares 3 4 7 4" xfId="4967" xr:uid="{0EBFD4B6-7CEA-4217-AC02-81AAB6825E2F}"/>
    <cellStyle name="Millares 3 4 8" xfId="1247" xr:uid="{E4A86FBE-E2A9-4351-BB54-7734F6A6DAE7}"/>
    <cellStyle name="Millares 3 4 8 2" xfId="2564" xr:uid="{FE8D9F9C-B930-4C7D-8958-B6C6B8C8B3D9}"/>
    <cellStyle name="Millares 3 4 8 2 2" xfId="6812" xr:uid="{AEF6311E-B1FD-4DA1-AA29-A51B328B0F09}"/>
    <cellStyle name="Millares 3 4 8 3" xfId="5495" xr:uid="{52627791-AC9E-4800-8CAA-E564691F050C}"/>
    <cellStyle name="Millares 3 4 9" xfId="1510" xr:uid="{6848B650-F6BC-4A62-A68E-F7B6B22D4169}"/>
    <cellStyle name="Millares 3 4 9 2" xfId="5758" xr:uid="{D3CB0A8E-5106-45D7-BACD-83BD038387F4}"/>
    <cellStyle name="Millares 30" xfId="130" xr:uid="{AC6A0821-B1DA-48DD-B583-1DF0EC2A91BA}"/>
    <cellStyle name="Millares 30 10" xfId="8685" xr:uid="{F586C7FC-B03B-4DC5-9D99-0DF88E846FBF}"/>
    <cellStyle name="Millares 30 11" xfId="8946" xr:uid="{767D7ABB-3A57-4B63-9766-BE18CDA4E8B6}"/>
    <cellStyle name="Millares 30 12" xfId="9212" xr:uid="{E0C04500-F9B4-44F3-8E19-A03DB75622C2}"/>
    <cellStyle name="Millares 30 2" xfId="439" xr:uid="{6019766B-3FAA-443D-8FFE-1F32D7067FF6}"/>
    <cellStyle name="Millares 30 2 2" xfId="967" xr:uid="{996B285B-8A6D-4997-917B-74B9C5DDFFA9}"/>
    <cellStyle name="Millares 30 2 2 2" xfId="2284" xr:uid="{7786F31D-4152-4CD1-B2D4-0135148E1C5B}"/>
    <cellStyle name="Millares 30 2 2 2 2" xfId="6532" xr:uid="{DC03B467-A158-4CB7-B04D-5EB5F29313A6}"/>
    <cellStyle name="Millares 30 2 2 3" xfId="4128" xr:uid="{5BDC5EA0-5CA1-4482-90A8-6C3661AD6298}"/>
    <cellStyle name="Millares 30 2 2 3 2" xfId="8371" xr:uid="{E8F98E1E-F86A-4E42-9A3C-AF3DF64D1BD9}"/>
    <cellStyle name="Millares 30 2 2 4" xfId="5215" xr:uid="{6C53FBA0-C445-4BE7-A589-A5969B8F5CC9}"/>
    <cellStyle name="Millares 30 2 3" xfId="1757" xr:uid="{FD5E57B0-F841-47F9-9C7B-B27C93C53D46}"/>
    <cellStyle name="Millares 30 2 3 2" xfId="6005" xr:uid="{834B1813-10C5-4B01-88B9-F35D57E4AE1E}"/>
    <cellStyle name="Millares 30 2 4" xfId="3601" xr:uid="{2ECE6A2E-14FE-450E-B022-7B39400577A0}"/>
    <cellStyle name="Millares 30 2 4 2" xfId="7844" xr:uid="{E050D851-D80B-46EB-A4F0-16B5BBEEED75}"/>
    <cellStyle name="Millares 30 2 5" xfId="4688" xr:uid="{540D9AA4-9B21-4D0D-9754-553B2C2C9CD0}"/>
    <cellStyle name="Millares 30 3" xfId="703" xr:uid="{D944958A-F147-47C5-8134-69408D9C4DB9}"/>
    <cellStyle name="Millares 30 3 2" xfId="2020" xr:uid="{01B57BDE-5A40-4BB0-93CB-7840933852D7}"/>
    <cellStyle name="Millares 30 3 2 2" xfId="6268" xr:uid="{425FB1DF-6CE9-41AE-9DA1-7D3914C1C842}"/>
    <cellStyle name="Millares 30 3 3" xfId="3864" xr:uid="{7A06BD28-28F2-459C-AEA2-04FA44791FB5}"/>
    <cellStyle name="Millares 30 3 3 2" xfId="8107" xr:uid="{BB6F50AB-00E8-4391-81BD-AF2D01287608}"/>
    <cellStyle name="Millares 30 3 4" xfId="4951" xr:uid="{BE927653-EABD-4E59-8F06-04121E16906C}"/>
    <cellStyle name="Millares 30 4" xfId="1231" xr:uid="{3A22FFF9-A9C3-44AF-BB9E-2AFFE32B0212}"/>
    <cellStyle name="Millares 30 4 2" xfId="2548" xr:uid="{912DEC75-859A-48A4-A29D-5B8D913CC62D}"/>
    <cellStyle name="Millares 30 4 2 2" xfId="6796" xr:uid="{809968FA-CDFD-4AA6-AF48-18F3F7312C26}"/>
    <cellStyle name="Millares 30 4 3" xfId="5479" xr:uid="{A5499B8A-5C35-41B0-BA02-BDD8F915836B}"/>
    <cellStyle name="Millares 30 5" xfId="1494" xr:uid="{C4ADD037-786F-4D13-A88F-72F32E9D1279}"/>
    <cellStyle name="Millares 30 5 2" xfId="5742" xr:uid="{B3033D6F-B4F3-4609-AA34-0513CAD25AB5}"/>
    <cellStyle name="Millares 30 6" xfId="2815" xr:uid="{DFE31A6F-9EAB-49EC-A0AB-FD4CFCC62ADF}"/>
    <cellStyle name="Millares 30 6 2" xfId="7060" xr:uid="{B25D1DAC-6F63-44CE-8A64-347C621D509A}"/>
    <cellStyle name="Millares 30 7" xfId="3076" xr:uid="{C03EDD25-A042-4BA7-B9BC-71B67E3C306C}"/>
    <cellStyle name="Millares 30 7 2" xfId="7319" xr:uid="{68952A65-BA31-4A8C-BB71-5634268724DE}"/>
    <cellStyle name="Millares 30 8" xfId="3338" xr:uid="{A7630919-E1D0-4BC0-9B74-EF33C4523562}"/>
    <cellStyle name="Millares 30 8 2" xfId="7581" xr:uid="{8C406EB4-6524-424F-95F6-7E3F9C917221}"/>
    <cellStyle name="Millares 30 9" xfId="4398" xr:uid="{FA960D7C-55C7-4F5D-B29B-6626435618F8}"/>
    <cellStyle name="Millares 31" xfId="135" xr:uid="{5652155E-C672-4A29-9B76-9EFCC0F1C3A3}"/>
    <cellStyle name="Millares 31 10" xfId="8690" xr:uid="{B4007976-7ECC-4D07-9039-2633D09E7787}"/>
    <cellStyle name="Millares 31 11" xfId="8951" xr:uid="{49EC42B1-8C80-48C6-8C81-517C599FA395}"/>
    <cellStyle name="Millares 31 12" xfId="9217" xr:uid="{ABA0343C-368D-49CC-B496-6F8B65A27445}"/>
    <cellStyle name="Millares 31 2" xfId="444" xr:uid="{91FFF5AC-7F25-41F9-9EDD-8E4496B1FA97}"/>
    <cellStyle name="Millares 31 2 2" xfId="972" xr:uid="{212FF1B4-24DB-4D2D-BF2E-5587311E814A}"/>
    <cellStyle name="Millares 31 2 2 2" xfId="2289" xr:uid="{C4AA0667-DB46-4D6C-9FF7-2E4C6DB51ADE}"/>
    <cellStyle name="Millares 31 2 2 2 2" xfId="6537" xr:uid="{1EA8F97F-43A4-4CB5-A19B-20C38B7C4B62}"/>
    <cellStyle name="Millares 31 2 2 3" xfId="4133" xr:uid="{52B4B88A-EEC8-4064-A9A3-081787C2681C}"/>
    <cellStyle name="Millares 31 2 2 3 2" xfId="8376" xr:uid="{98924235-C77B-4E12-BE6D-C18A0E54E96E}"/>
    <cellStyle name="Millares 31 2 2 4" xfId="5220" xr:uid="{3B0A5768-18DD-47D4-9CE1-CC8A581A0FFA}"/>
    <cellStyle name="Millares 31 2 3" xfId="1762" xr:uid="{5BD4919F-A3F4-4B9E-A75A-94E515C88C26}"/>
    <cellStyle name="Millares 31 2 3 2" xfId="6010" xr:uid="{0DA6E010-C901-47BC-B3B1-60BC9D9D5804}"/>
    <cellStyle name="Millares 31 2 4" xfId="3606" xr:uid="{F85BCCCC-983B-40F1-A856-4314603802BB}"/>
    <cellStyle name="Millares 31 2 4 2" xfId="7849" xr:uid="{BB23D0AB-D34F-443D-A01B-B12EA713A1FB}"/>
    <cellStyle name="Millares 31 2 5" xfId="4693" xr:uid="{1522D3F8-51C1-4E61-96C4-E72AD78B5A58}"/>
    <cellStyle name="Millares 31 3" xfId="708" xr:uid="{A4D8B4DE-1CB5-4247-8424-F2EB7CA96D50}"/>
    <cellStyle name="Millares 31 3 2" xfId="2025" xr:uid="{7148BAE0-D1A7-4214-A698-68A678A52C1B}"/>
    <cellStyle name="Millares 31 3 2 2" xfId="6273" xr:uid="{909C0F7E-A07D-4E41-9246-FBC152EF82B5}"/>
    <cellStyle name="Millares 31 3 3" xfId="3869" xr:uid="{2800D76B-29E3-4BA1-BDE9-47CA6B524025}"/>
    <cellStyle name="Millares 31 3 3 2" xfId="8112" xr:uid="{B60CCFAA-F697-47CD-BA56-52CD90A34ED3}"/>
    <cellStyle name="Millares 31 3 4" xfId="4956" xr:uid="{98CE5823-56D2-4308-8944-B674A42F6D24}"/>
    <cellStyle name="Millares 31 4" xfId="1236" xr:uid="{AE7D3684-4408-42AF-80DA-ABD6525A75F1}"/>
    <cellStyle name="Millares 31 4 2" xfId="2553" xr:uid="{0DE68858-42F4-4C8C-9B91-81DD7DEFC445}"/>
    <cellStyle name="Millares 31 4 2 2" xfId="6801" xr:uid="{0747B154-BBCE-4625-841A-ACD5B235899B}"/>
    <cellStyle name="Millares 31 4 3" xfId="5484" xr:uid="{3168C5A0-7CD6-4FC2-86D0-7C9E9EA536E0}"/>
    <cellStyle name="Millares 31 5" xfId="1499" xr:uid="{3B9CAD43-91CB-4C9C-9718-F81D72A36352}"/>
    <cellStyle name="Millares 31 5 2" xfId="5747" xr:uid="{ACF04234-6A9C-40F7-9662-1E50908344DD}"/>
    <cellStyle name="Millares 31 6" xfId="2820" xr:uid="{64D2EAAA-97C0-4421-A8EF-0C9B3CBF34A7}"/>
    <cellStyle name="Millares 31 6 2" xfId="7065" xr:uid="{9D1A8626-BF74-4624-A901-CF4C02410B3A}"/>
    <cellStyle name="Millares 31 7" xfId="3081" xr:uid="{F650BE8D-7B13-4C78-85DF-81117599C842}"/>
    <cellStyle name="Millares 31 7 2" xfId="7324" xr:uid="{B2EA6DE6-0AAF-4B32-9BFB-804426CBF906}"/>
    <cellStyle name="Millares 31 8" xfId="3343" xr:uid="{7DF913FE-5EAE-465C-8F23-3A47309A0F37}"/>
    <cellStyle name="Millares 31 8 2" xfId="7586" xr:uid="{5876DA42-3A05-47EC-BBC2-3C0F641A1B18}"/>
    <cellStyle name="Millares 31 9" xfId="4403" xr:uid="{9E39C0FB-4C5A-4672-A04A-EF11B5885103}"/>
    <cellStyle name="Millares 32" xfId="303" xr:uid="{49432333-BE94-47BF-B803-799177DC9E3F}"/>
    <cellStyle name="Millares 32 10" xfId="8812" xr:uid="{2A39A7FE-0374-42DE-B603-1735E418F672}"/>
    <cellStyle name="Millares 32 11" xfId="9074" xr:uid="{D7A32521-8B0D-4B98-9677-78C1CB2564D1}"/>
    <cellStyle name="Millares 32 12" xfId="9341" xr:uid="{9532FDDF-1819-4985-9151-C2F1D46685E8}"/>
    <cellStyle name="Millares 32 2" xfId="566" xr:uid="{1DDBA5D5-ABB6-4578-B337-CCA5EAF12272}"/>
    <cellStyle name="Millares 32 2 2" xfId="1094" xr:uid="{9CF0FC76-6C86-4FEA-867F-5CE1A7373A19}"/>
    <cellStyle name="Millares 32 2 2 2" xfId="2411" xr:uid="{4D497267-9D3C-48EB-8D41-792A0194C930}"/>
    <cellStyle name="Millares 32 2 2 2 2" xfId="6659" xr:uid="{7CCE83A8-3B36-439B-8CED-5DF15F4C0FB3}"/>
    <cellStyle name="Millares 32 2 2 3" xfId="4255" xr:uid="{C1406176-EC94-4172-862E-C280D23CB01B}"/>
    <cellStyle name="Millares 32 2 2 3 2" xfId="8498" xr:uid="{25601FCC-CF36-419B-97EB-6176B3808573}"/>
    <cellStyle name="Millares 32 2 2 4" xfId="5342" xr:uid="{6265F4C2-5BB1-42E8-AC24-050EA8E9E2DA}"/>
    <cellStyle name="Millares 32 2 3" xfId="1884" xr:uid="{E96C3E23-A07F-47AF-BB54-58B6BA3BA1EF}"/>
    <cellStyle name="Millares 32 2 3 2" xfId="6132" xr:uid="{DA278EB0-DF33-42B0-A784-21F51CEDBA77}"/>
    <cellStyle name="Millares 32 2 4" xfId="3728" xr:uid="{B3EECBA0-521C-42FC-AD2D-7F3BF7836EF9}"/>
    <cellStyle name="Millares 32 2 4 2" xfId="7971" xr:uid="{BC697031-7F76-4EEC-8D9F-E46F87138205}"/>
    <cellStyle name="Millares 32 2 5" xfId="4815" xr:uid="{26FB12F6-BE9A-47F4-ADFC-87A93D68F830}"/>
    <cellStyle name="Millares 32 3" xfId="831" xr:uid="{54607F50-51F3-4611-B0B9-276CBCB3FA3F}"/>
    <cellStyle name="Millares 32 3 2" xfId="2148" xr:uid="{68331E3C-1BD5-4D51-9B95-44387C825B47}"/>
    <cellStyle name="Millares 32 3 2 2" xfId="6396" xr:uid="{08764271-A74D-4B18-B819-5AA05B81C38B}"/>
    <cellStyle name="Millares 32 3 3" xfId="3992" xr:uid="{187C4497-C05A-4249-A857-18FF94556139}"/>
    <cellStyle name="Millares 32 3 3 2" xfId="8235" xr:uid="{CB562550-78C1-4AE6-B024-9B22C3BAAAD9}"/>
    <cellStyle name="Millares 32 3 4" xfId="5079" xr:uid="{5EB1D34E-DE4D-4973-92BC-FF691875C1BF}"/>
    <cellStyle name="Millares 32 4" xfId="1359" xr:uid="{9AD400A1-7478-49A1-A0D5-4FDFB9DF984D}"/>
    <cellStyle name="Millares 32 4 2" xfId="2676" xr:uid="{B1401CAD-BAFA-4265-B6EC-97289A69619E}"/>
    <cellStyle name="Millares 32 4 2 2" xfId="6924" xr:uid="{983E7C63-979E-45F2-A25F-74AE1F97D19F}"/>
    <cellStyle name="Millares 32 4 3" xfId="5607" xr:uid="{79D3D8B9-5608-4FE4-8A6E-17494DA35EF6}"/>
    <cellStyle name="Millares 32 5" xfId="1621" xr:uid="{13A0CD1A-9B4D-4608-835D-D8A7D85B20DD}"/>
    <cellStyle name="Millares 32 5 2" xfId="5869" xr:uid="{2E011FCC-C834-4A77-85FE-2025270A0813}"/>
    <cellStyle name="Millares 32 6" xfId="2944" xr:uid="{A0B99F9F-5E7D-4DEE-BFAE-D82F96E83CC4}"/>
    <cellStyle name="Millares 32 6 2" xfId="7187" xr:uid="{ED4B098A-7632-41C5-B78D-D929D1B89E8C}"/>
    <cellStyle name="Millares 32 7" xfId="3204" xr:uid="{E091B045-08B9-43E2-A61F-EEE1F3597410}"/>
    <cellStyle name="Millares 32 7 2" xfId="7447" xr:uid="{1300863A-D4B5-468D-AE44-D234B9E7347E}"/>
    <cellStyle name="Millares 32 8" xfId="3465" xr:uid="{10EEAF22-3250-4E0C-9EF7-A61FB9CB7040}"/>
    <cellStyle name="Millares 32 8 2" xfId="7708" xr:uid="{EF6E3386-0600-42CF-9EA7-163140E5AE67}"/>
    <cellStyle name="Millares 32 9" xfId="4533" xr:uid="{020B56D4-B497-4269-87E9-921C8EA79CE2}"/>
    <cellStyle name="Millares 33" xfId="119" xr:uid="{BDA1E5B2-7DEE-48DE-A235-26452780A0D1}"/>
    <cellStyle name="Millares 33 10" xfId="8674" xr:uid="{092F52DB-1643-4CFA-92B8-6508DAB07910}"/>
    <cellStyle name="Millares 33 11" xfId="8935" xr:uid="{5A9FA535-D770-4923-8CEB-FF8F49A59ED7}"/>
    <cellStyle name="Millares 33 12" xfId="9201" xr:uid="{0D2D95A5-61FF-4608-B6DA-A3D7DA67AE3E}"/>
    <cellStyle name="Millares 33 2" xfId="428" xr:uid="{3309FBA9-DDCE-4809-8E8A-27613A711B27}"/>
    <cellStyle name="Millares 33 2 2" xfId="956" xr:uid="{44ACD357-0A98-4C03-85A7-BEF98DD77A16}"/>
    <cellStyle name="Millares 33 2 2 2" xfId="2273" xr:uid="{E8DAB1EB-D74C-4ECE-9892-97BACA710A68}"/>
    <cellStyle name="Millares 33 2 2 2 2" xfId="6521" xr:uid="{4A95C5F1-6F55-4964-8A14-12BC3071A514}"/>
    <cellStyle name="Millares 33 2 2 3" xfId="4117" xr:uid="{04938127-7562-48E1-8D90-7FEBFDF50881}"/>
    <cellStyle name="Millares 33 2 2 3 2" xfId="8360" xr:uid="{8AFDCB49-7765-40FF-8A81-C88B3AADFA58}"/>
    <cellStyle name="Millares 33 2 2 4" xfId="5204" xr:uid="{92073102-C65F-4B1D-8AAF-96E15757BA9A}"/>
    <cellStyle name="Millares 33 2 3" xfId="1746" xr:uid="{206985BA-607D-4FE6-AD8F-84056FBEC721}"/>
    <cellStyle name="Millares 33 2 3 2" xfId="5994" xr:uid="{FFF8A723-754E-46DD-BD4F-80742D9CAB36}"/>
    <cellStyle name="Millares 33 2 4" xfId="3590" xr:uid="{159F330F-1766-4E68-AA09-1426D6B247F8}"/>
    <cellStyle name="Millares 33 2 4 2" xfId="7833" xr:uid="{2C83253E-F4FD-45D1-8D72-4B9D91FCD6C6}"/>
    <cellStyle name="Millares 33 2 5" xfId="4677" xr:uid="{61B4F65B-8C89-4A6D-AFDE-4DE2EA52EA5B}"/>
    <cellStyle name="Millares 33 3" xfId="692" xr:uid="{0375E958-E390-4BE4-89D9-83AA2A08534A}"/>
    <cellStyle name="Millares 33 3 2" xfId="2009" xr:uid="{D50BCB5A-41AC-41EA-A29F-84FBFCFC4758}"/>
    <cellStyle name="Millares 33 3 2 2" xfId="6257" xr:uid="{EDF1703D-F820-459A-9DC7-7008B48AA7CD}"/>
    <cellStyle name="Millares 33 3 3" xfId="3853" xr:uid="{DDC4EDB6-3C05-4383-A09A-8B7FE3874C69}"/>
    <cellStyle name="Millares 33 3 3 2" xfId="8096" xr:uid="{75BEDEC8-FDDD-4537-9EB0-F846FF26CD9F}"/>
    <cellStyle name="Millares 33 3 4" xfId="4940" xr:uid="{BDAF9346-BD35-4109-8BF3-FD6F0DD410EB}"/>
    <cellStyle name="Millares 33 4" xfId="1220" xr:uid="{8EEA652B-BD7B-47F9-8F70-CAC6F21735FC}"/>
    <cellStyle name="Millares 33 4 2" xfId="2537" xr:uid="{0A7F3E0B-B28D-4D99-80FC-0D42D26BFC2E}"/>
    <cellStyle name="Millares 33 4 2 2" xfId="6785" xr:uid="{A7B44C6B-2448-4D38-B442-6914B1C03092}"/>
    <cellStyle name="Millares 33 4 3" xfId="5468" xr:uid="{E4B06E4D-7FC4-43A6-8050-BE1A85B36C95}"/>
    <cellStyle name="Millares 33 5" xfId="1483" xr:uid="{D37BBE19-9060-43DD-837B-6E4B367E26FC}"/>
    <cellStyle name="Millares 33 5 2" xfId="5731" xr:uid="{60152DD1-A554-4A01-B52D-AAABDC94B511}"/>
    <cellStyle name="Millares 33 6" xfId="2804" xr:uid="{2D23F1DB-F538-40DF-8514-069FB8433648}"/>
    <cellStyle name="Millares 33 6 2" xfId="7049" xr:uid="{2230981F-3335-44CE-9C7A-42E33AF42C23}"/>
    <cellStyle name="Millares 33 7" xfId="3065" xr:uid="{111AFADB-4FC1-488F-A21E-073640385318}"/>
    <cellStyle name="Millares 33 7 2" xfId="7308" xr:uid="{F904708C-616D-42AA-B985-745DEB40CE16}"/>
    <cellStyle name="Millares 33 8" xfId="3327" xr:uid="{6518568E-5638-416B-9D4E-90322C7AA48A}"/>
    <cellStyle name="Millares 33 8 2" xfId="7570" xr:uid="{FB487939-3E24-4AB3-A887-F3CB8667404E}"/>
    <cellStyle name="Millares 33 9" xfId="4387" xr:uid="{EC445AE8-C1F9-468F-8182-830ED32B1D6E}"/>
    <cellStyle name="Millares 34" xfId="424" xr:uid="{556DF6B4-244E-4704-B6EF-07031CF4EAFE}"/>
    <cellStyle name="Millares 34 2" xfId="952" xr:uid="{F3121061-8BB2-430B-9BF9-269FC4999632}"/>
    <cellStyle name="Millares 34 2 2" xfId="2269" xr:uid="{F5B8F1B0-2460-4760-918E-8A08D70C9DCC}"/>
    <cellStyle name="Millares 34 2 2 2" xfId="6517" xr:uid="{5AC9F826-D4FC-4CE6-A6A5-7BFF1BAEE9B5}"/>
    <cellStyle name="Millares 34 2 3" xfId="4113" xr:uid="{002125C6-F534-4AF0-9B9B-A2F8A4AB925E}"/>
    <cellStyle name="Millares 34 2 3 2" xfId="8356" xr:uid="{F05D07EB-7F62-4890-9A27-4C97E9450655}"/>
    <cellStyle name="Millares 34 2 4" xfId="5200" xr:uid="{CB873B2F-2496-4325-8452-7491E8D2EE1F}"/>
    <cellStyle name="Millares 34 3" xfId="1742" xr:uid="{B05C7B9B-83D6-4B32-AE71-32B24B810D5A}"/>
    <cellStyle name="Millares 34 3 2" xfId="5990" xr:uid="{7733B230-C5E9-452A-A081-CBB09161EAF7}"/>
    <cellStyle name="Millares 34 4" xfId="3586" xr:uid="{154DCB28-0FAD-422D-936A-BA5C4A680A35}"/>
    <cellStyle name="Millares 34 4 2" xfId="7829" xr:uid="{33B8CA34-EE69-49F0-A89A-E781927E8C1A}"/>
    <cellStyle name="Millares 34 5" xfId="4673" xr:uid="{FA9FE87A-0DDC-4F96-B9D7-DBF5DFC73361}"/>
    <cellStyle name="Millares 35" xfId="687" xr:uid="{20EF2135-9027-4A5D-B0EF-27D3114ADCB3}"/>
    <cellStyle name="Millares 35 2" xfId="2004" xr:uid="{79567ABF-BC16-4DB7-83BA-6376A03B0B7A}"/>
    <cellStyle name="Millares 35 2 2" xfId="6252" xr:uid="{5A3061D4-3F73-49EC-AAE9-9B5B4C2DA015}"/>
    <cellStyle name="Millares 35 3" xfId="3848" xr:uid="{E039408E-41BE-4774-A179-A752007FCCA7}"/>
    <cellStyle name="Millares 35 3 2" xfId="8091" xr:uid="{D5DE22CA-18E9-4AEC-8FE5-661F7E5256A9}"/>
    <cellStyle name="Millares 35 4" xfId="4935" xr:uid="{F7405E7A-1033-4DF4-9463-3C8703A99B2D}"/>
    <cellStyle name="Millares 36" xfId="230" xr:uid="{78482A91-F190-4909-B604-04A89A6D164B}"/>
    <cellStyle name="Millares 36 10" xfId="3414" xr:uid="{C67B5908-E2EC-4F6F-A6FE-CCF32B20F22B}"/>
    <cellStyle name="Millares 36 10 2" xfId="7657" xr:uid="{9D312DD6-E256-408C-9F2F-59A0B1D62603}"/>
    <cellStyle name="Millares 36 11" xfId="4477" xr:uid="{0B6AA18F-1AB2-4AA1-A5D6-ED52D2E96834}"/>
    <cellStyle name="Millares 36 12" xfId="8761" xr:uid="{005671DF-D61A-404C-8F45-0901A87D559C}"/>
    <cellStyle name="Millares 36 13" xfId="9022" xr:uid="{BBB7D1E4-6628-45C9-BEE5-93D5D83455DE}"/>
    <cellStyle name="Millares 36 14" xfId="9289" xr:uid="{833EE8E2-DA07-4D5F-BE3C-60AC82DFCBAC}"/>
    <cellStyle name="Millares 36 2" xfId="243" xr:uid="{F2B12DAA-ACB7-4B60-BA6F-15B2D0CA1573}"/>
    <cellStyle name="Millares 36 3" xfId="368" xr:uid="{B9B62972-C67A-45D5-A383-DDD4062562D9}"/>
    <cellStyle name="Millares 36 3 10" xfId="8877" xr:uid="{EF3489C3-2EC5-451D-BAAC-D94FF23F84D2}"/>
    <cellStyle name="Millares 36 3 11" xfId="9139" xr:uid="{6E06AB94-9818-4EC4-A63E-F5F376CC1425}"/>
    <cellStyle name="Millares 36 3 12" xfId="9406" xr:uid="{30F494EC-A3EF-41F5-B1FB-7407A0F92955}"/>
    <cellStyle name="Millares 36 3 2" xfId="631" xr:uid="{60B5EAA3-1102-4919-8990-0686A1B828CD}"/>
    <cellStyle name="Millares 36 3 2 2" xfId="1159" xr:uid="{EEB12B4D-4152-425B-AB42-E04BF5140246}"/>
    <cellStyle name="Millares 36 3 2 2 2" xfId="2476" xr:uid="{5B7A5C00-A397-4843-BDF6-9C37BC2E06A8}"/>
    <cellStyle name="Millares 36 3 2 2 2 2" xfId="6724" xr:uid="{A7779659-5AC4-4276-9C65-A888B2B5F2DD}"/>
    <cellStyle name="Millares 36 3 2 2 3" xfId="4320" xr:uid="{1481317A-42FB-43EC-8D4D-59430BC6DDE3}"/>
    <cellStyle name="Millares 36 3 2 2 3 2" xfId="8563" xr:uid="{E68F5FF9-7D65-49EE-8C07-66EF4DEF4A1F}"/>
    <cellStyle name="Millares 36 3 2 2 4" xfId="5407" xr:uid="{730F965C-6C04-44D7-8098-6F8895D40B2A}"/>
    <cellStyle name="Millares 36 3 2 3" xfId="1949" xr:uid="{5879811A-3591-471B-8749-C11AC3858BA1}"/>
    <cellStyle name="Millares 36 3 2 3 2" xfId="6197" xr:uid="{6B0DC50F-9C95-4B1E-A811-81E989B2646A}"/>
    <cellStyle name="Millares 36 3 2 4" xfId="3793" xr:uid="{467C073D-F831-4C6A-A294-0BA48F77FBE1}"/>
    <cellStyle name="Millares 36 3 2 4 2" xfId="8036" xr:uid="{DEFD0FA2-1702-4FE4-8196-BBE03C463163}"/>
    <cellStyle name="Millares 36 3 2 5" xfId="4880" xr:uid="{A829E8DE-045F-4080-86A7-F2016D20F7F6}"/>
    <cellStyle name="Millares 36 3 3" xfId="896" xr:uid="{41FAC9BE-8E82-451E-BFE3-F2A779895CE1}"/>
    <cellStyle name="Millares 36 3 3 2" xfId="2213" xr:uid="{F77520DF-F1E3-43DD-B23E-89C786D54842}"/>
    <cellStyle name="Millares 36 3 3 2 2" xfId="6461" xr:uid="{A892C630-F565-4D2A-AC74-192E42A1F7C2}"/>
    <cellStyle name="Millares 36 3 3 3" xfId="4057" xr:uid="{9AAAC0CE-7796-4D5D-8243-16C52DB47369}"/>
    <cellStyle name="Millares 36 3 3 3 2" xfId="8300" xr:uid="{D10C7CF4-C69F-4EAD-9D0E-047A76B29B0D}"/>
    <cellStyle name="Millares 36 3 3 4" xfId="5144" xr:uid="{ABF47F9F-FE87-4438-8094-3F4F610B87AE}"/>
    <cellStyle name="Millares 36 3 4" xfId="1424" xr:uid="{08845FA1-A283-4297-A216-A0B328D3A313}"/>
    <cellStyle name="Millares 36 3 4 2" xfId="2741" xr:uid="{DAB0C296-BAF6-4BE3-BE5E-A88B69982F96}"/>
    <cellStyle name="Millares 36 3 4 2 2" xfId="6989" xr:uid="{1F36CA58-2E3B-4149-AC2E-31B6997E9FD2}"/>
    <cellStyle name="Millares 36 3 4 3" xfId="5672" xr:uid="{D999B980-9BDC-431F-A4EB-015B642C05F0}"/>
    <cellStyle name="Millares 36 3 5" xfId="1686" xr:uid="{C2B3D058-6E39-4574-8D3B-AEAECD572F9B}"/>
    <cellStyle name="Millares 36 3 5 2" xfId="5934" xr:uid="{B83AA76E-33D1-4F61-A61B-1FAAFF3D5E59}"/>
    <cellStyle name="Millares 36 3 6" xfId="3009" xr:uid="{33DC2082-A76D-422B-ABE8-EDF46BA6A29E}"/>
    <cellStyle name="Millares 36 3 6 2" xfId="7252" xr:uid="{F52AE364-A31B-47AE-8264-2FF824CA7A1A}"/>
    <cellStyle name="Millares 36 3 7" xfId="3269" xr:uid="{63004827-4F5C-486C-A5B2-9AAF2C6EEBFD}"/>
    <cellStyle name="Millares 36 3 7 2" xfId="7512" xr:uid="{48737648-94BC-42CC-96A7-05D6E6A909AB}"/>
    <cellStyle name="Millares 36 3 8" xfId="3530" xr:uid="{365B7A11-4572-4C46-BB5C-9D93F3D7FA58}"/>
    <cellStyle name="Millares 36 3 8 2" xfId="7773" xr:uid="{E19C31DF-004E-4E7E-AD22-7F952E91F1C3}"/>
    <cellStyle name="Millares 36 3 9" xfId="4598" xr:uid="{073AEC32-3514-4A7C-BC60-8AABD4E57288}"/>
    <cellStyle name="Millares 36 4" xfId="515" xr:uid="{D61626F3-348C-45EF-9752-26CC3D6B1DAD}"/>
    <cellStyle name="Millares 36 4 2" xfId="1043" xr:uid="{CE293077-8156-4EC8-8EA5-7F864C92728A}"/>
    <cellStyle name="Millares 36 4 2 2" xfId="2360" xr:uid="{9CF87B42-4749-4255-B855-19249C75EFEB}"/>
    <cellStyle name="Millares 36 4 2 2 2" xfId="6608" xr:uid="{B10E9E38-AE16-49B2-982A-D12F1CFEE2C7}"/>
    <cellStyle name="Millares 36 4 2 3" xfId="4204" xr:uid="{5980850C-6274-4328-8797-5E0A8C777775}"/>
    <cellStyle name="Millares 36 4 2 3 2" xfId="8447" xr:uid="{6D2BBB54-FFCE-4ADC-A471-2A94219A0D82}"/>
    <cellStyle name="Millares 36 4 2 4" xfId="5291" xr:uid="{28C4D230-B197-4D89-A076-B0C2E7C139AB}"/>
    <cellStyle name="Millares 36 4 3" xfId="1833" xr:uid="{10B5C175-0C0D-4C82-880D-BA380670D69F}"/>
    <cellStyle name="Millares 36 4 3 2" xfId="6081" xr:uid="{82AD1A80-B2AD-4A2E-A883-24F2BB654791}"/>
    <cellStyle name="Millares 36 4 4" xfId="3677" xr:uid="{B43EB577-EB43-4434-9317-3892FAF7DAB3}"/>
    <cellStyle name="Millares 36 4 4 2" xfId="7920" xr:uid="{8AC4B867-1CD9-4C92-B936-6C1C87610FD9}"/>
    <cellStyle name="Millares 36 4 5" xfId="4764" xr:uid="{3F54C350-6910-44F1-BE04-82CA3A8982BB}"/>
    <cellStyle name="Millares 36 5" xfId="779" xr:uid="{9CB49F4C-69A1-47B5-A0F4-E04933C378BE}"/>
    <cellStyle name="Millares 36 5 2" xfId="2096" xr:uid="{33F77C33-16FD-4FE7-85B9-16F89B973A9D}"/>
    <cellStyle name="Millares 36 5 2 2" xfId="6344" xr:uid="{E75F58BC-C5DA-47B3-B4BC-AC263151998A}"/>
    <cellStyle name="Millares 36 5 3" xfId="3940" xr:uid="{1CD89863-55AA-47BC-9432-5036124C31E2}"/>
    <cellStyle name="Millares 36 5 3 2" xfId="8183" xr:uid="{F6BEA2BD-6832-4032-906A-4873E1FB8B3B}"/>
    <cellStyle name="Millares 36 5 4" xfId="5027" xr:uid="{10228747-A1AC-40A5-95E9-9C4FFB9DA189}"/>
    <cellStyle name="Millares 36 6" xfId="1307" xr:uid="{4014F867-F46B-4586-AF43-E872047B3412}"/>
    <cellStyle name="Millares 36 6 2" xfId="2624" xr:uid="{C98B492A-EB26-4FAA-8D15-DF02FEA6F7B0}"/>
    <cellStyle name="Millares 36 6 2 2" xfId="6872" xr:uid="{CD0A7ED9-8BFA-4842-8B26-E05A3CCB680C}"/>
    <cellStyle name="Millares 36 6 3" xfId="5555" xr:uid="{4FA0C041-9530-4107-9322-98D89CF512FF}"/>
    <cellStyle name="Millares 36 7" xfId="1570" xr:uid="{A30D9EBE-1CF7-43E7-A44D-C8283F78F63E}"/>
    <cellStyle name="Millares 36 7 2" xfId="5818" xr:uid="{8EBFFEAB-85A2-49B6-A8B0-ECCE514F48D7}"/>
    <cellStyle name="Millares 36 8" xfId="2892" xr:uid="{85BCA270-1BB4-415A-8DC7-8B510D67D2A8}"/>
    <cellStyle name="Millares 36 8 2" xfId="7136" xr:uid="{C76B3E8C-A339-4A2E-B50A-0465CA9180D4}"/>
    <cellStyle name="Millares 36 9" xfId="3152" xr:uid="{50D0A0D4-71D9-4E55-9AC8-E040C26B37D2}"/>
    <cellStyle name="Millares 36 9 2" xfId="7395" xr:uid="{B98F71C1-1ACC-480A-B74F-0D4B72EDE3B4}"/>
    <cellStyle name="Millares 37" xfId="780" xr:uid="{1594D8F7-18FF-4731-B544-7E7E2096862B}"/>
    <cellStyle name="Millares 37 2" xfId="2097" xr:uid="{DD1A305B-AD9D-4DB6-B0E4-6B889AAAB43F}"/>
    <cellStyle name="Millares 37 2 2" xfId="6345" xr:uid="{C2E78EF0-7A7B-47F9-816D-842A9083C99A}"/>
    <cellStyle name="Millares 37 3" xfId="3941" xr:uid="{D3D5E1C7-3267-4309-A9CD-8F0EE149DB84}"/>
    <cellStyle name="Millares 37 3 2" xfId="8184" xr:uid="{8B6CA3E9-D0FD-4E92-9A19-FE3F234019C0}"/>
    <cellStyle name="Millares 37 4" xfId="5028" xr:uid="{A49A6E49-5761-490F-8D1C-9DC60B6729A3}"/>
    <cellStyle name="Millares 38" xfId="1215" xr:uid="{59EEECDB-2CD7-4667-98F9-183F6E117D52}"/>
    <cellStyle name="Millares 38 2" xfId="2532" xr:uid="{B15BE9E0-20FB-4893-94BC-BB192FFE886D}"/>
    <cellStyle name="Millares 38 2 2" xfId="6780" xr:uid="{8C0A0E8B-CD67-4C91-AA6E-6744C64C62FA}"/>
    <cellStyle name="Millares 38 3" xfId="5463" xr:uid="{42807BF1-1E0E-4370-901E-6530050A917D}"/>
    <cellStyle name="Millares 39" xfId="1308" xr:uid="{065D2093-7B44-4CF0-B7FB-EA13F5F6C2CD}"/>
    <cellStyle name="Millares 39 2" xfId="2625" xr:uid="{9C6AEFFD-E68A-4E3B-A0CA-58C6EC3522B8}"/>
    <cellStyle name="Millares 39 2 2" xfId="6873" xr:uid="{2D4F91D0-58AA-47C8-8A40-E589FDC0EA4C}"/>
    <cellStyle name="Millares 39 3" xfId="5556" xr:uid="{3F6B26AF-8086-49C7-89B4-9164285B5AEE}"/>
    <cellStyle name="Millares 4" xfId="117" xr:uid="{6480C214-BB38-4536-A84D-4B9B74A6C206}"/>
    <cellStyle name="Millares 4 2" xfId="157" xr:uid="{1C105EFB-2A82-4A22-9F8D-45C5F7F68F4C}"/>
    <cellStyle name="Millares 4 3" xfId="8665" xr:uid="{20939816-D141-4723-9067-C01E22F9372B}"/>
    <cellStyle name="Millares 4 5" xfId="233" xr:uid="{1B768CFE-A2D4-4CC0-9E9D-992E9A41DF25}"/>
    <cellStyle name="Millares 40" xfId="1476" xr:uid="{F654A1D7-5A17-4605-B45E-CA44642808E9}"/>
    <cellStyle name="Millares 40 2" xfId="2793" xr:uid="{94379ABA-F5BA-47A5-849F-5E21B7A4773F}"/>
    <cellStyle name="Millares 40 2 2" xfId="7041" xr:uid="{271FA1B7-DA03-4AF3-9AD4-49385171C788}"/>
    <cellStyle name="Millares 40 3" xfId="5724" xr:uid="{7F17924F-7657-4842-85C9-CA15786D9CE2}"/>
    <cellStyle name="Millares 41" xfId="1475" xr:uid="{66E05835-B29A-40EF-A593-28471F39C96E}"/>
    <cellStyle name="Millares 41 2" xfId="2792" xr:uid="{EBD9815B-7183-4051-A074-71F3B689B93C}"/>
    <cellStyle name="Millares 41 2 2" xfId="7040" xr:uid="{72B57BB3-79A4-45E7-BDCC-AA4D73132942}"/>
    <cellStyle name="Millares 41 3" xfId="5723" xr:uid="{65238561-4FE5-4D06-B7A4-9F41A9DE3669}"/>
    <cellStyle name="Millares 42" xfId="1217" xr:uid="{325A0C2D-34A4-46BA-B0EF-FC9D23DEF307}"/>
    <cellStyle name="Millares 42 2" xfId="2534" xr:uid="{375108DA-6CEE-4118-82E4-33BF222EEB4A}"/>
    <cellStyle name="Millares 42 2 2" xfId="6782" xr:uid="{1CDF0407-FC56-4FAD-9FA3-3CA4D5DC4589}"/>
    <cellStyle name="Millares 42 3" xfId="5465" xr:uid="{7211551D-E139-4BF7-917E-FAFA67EAD1BC}"/>
    <cellStyle name="Millares 43" xfId="1477" xr:uid="{985AE9DB-9B1B-43C7-8B4A-18E0AF7326F9}"/>
    <cellStyle name="Millares 43 2" xfId="2794" xr:uid="{6C7E8788-C4C6-46E9-9758-53D7B8ADD5B5}"/>
    <cellStyle name="Millares 43 2 2" xfId="7042" xr:uid="{D163A3D7-B09F-47DC-92FF-FBD42DC5E7E8}"/>
    <cellStyle name="Millares 43 3" xfId="5725" xr:uid="{5989C2C4-2B3E-464F-A6D9-A5230F6DC67D}"/>
    <cellStyle name="Millares 44" xfId="1478" xr:uid="{1A6B8D1E-054A-440E-B047-92DB500DA759}"/>
    <cellStyle name="Millares 44 2" xfId="5726" xr:uid="{ECB4ED9A-A900-4D3E-9339-593BAD752814}"/>
    <cellStyle name="Millares 45" xfId="2795" xr:uid="{19D5FE2F-D22D-44DF-9C72-85AA8689BBEB}"/>
    <cellStyle name="Millares 45 2" xfId="7043" xr:uid="{4727DD52-F558-4B03-9052-3793FF38EFBF}"/>
    <cellStyle name="Millares 46" xfId="3060" xr:uid="{71F74FEC-B947-44C8-8769-17C7BB1D9610}"/>
    <cellStyle name="Millares 46 2" xfId="7303" xr:uid="{EC034591-EFB6-4114-BB9B-A3FF0295D75A}"/>
    <cellStyle name="Millares 47" xfId="3153" xr:uid="{309B5EBE-7899-4563-B8FB-F1E6DFBE8646}"/>
    <cellStyle name="Millares 47 2" xfId="7396" xr:uid="{326B5081-C246-4881-B2BF-180CAC318D9B}"/>
    <cellStyle name="Millares 48" xfId="3321" xr:uid="{5DFA4D06-C52F-4219-9AD0-683FA4B15334}"/>
    <cellStyle name="Millares 48 2" xfId="7564" xr:uid="{E47EBDF0-2BF6-4C0C-9240-33F845A50E1E}"/>
    <cellStyle name="Millares 49" xfId="3326" xr:uid="{73C588D4-0FBE-43E5-BE82-797A8672BAE7}"/>
    <cellStyle name="Millares 49 2" xfId="7569" xr:uid="{881400D1-D40B-4CA2-9063-B24A3F12169C}"/>
    <cellStyle name="Millares 5" xfId="118" xr:uid="{ABACD5CF-89E0-4BF2-B59A-1DEE539F60A5}"/>
    <cellStyle name="Millares 5 2" xfId="158" xr:uid="{EB1C431C-BE39-4C41-9DBC-E00CA079DD2B}"/>
    <cellStyle name="Millares 50" xfId="4378" xr:uid="{5537B772-BE1E-480A-9188-D4884928CE91}"/>
    <cellStyle name="Millares 51" xfId="2799" xr:uid="{65183F4C-0092-4B6A-BF64-2E18DEE98551}"/>
    <cellStyle name="Millares 52" xfId="4480" xr:uid="{29C1BA1B-BCA9-4992-82BD-A96C22B9CFB1}"/>
    <cellStyle name="Millares 53" xfId="4656" xr:uid="{320FB860-5E36-4CAB-9D48-1CB6F38B2252}"/>
    <cellStyle name="Millares 54" xfId="4652" xr:uid="{1B85F74C-38C0-45A0-9BDE-EB11B794B2BB}"/>
    <cellStyle name="Millares 55" xfId="4383" xr:uid="{C2F062F4-8D20-4E04-97CE-2B0A5B55DCC1}"/>
    <cellStyle name="Millares 56" xfId="4411" xr:uid="{F4B7579C-01F6-4C0E-97D4-7E7F9EFE2C61}"/>
    <cellStyle name="Millares 57" xfId="4660" xr:uid="{7BB94410-5BD9-47EB-9215-2332EABE9E51}"/>
    <cellStyle name="Millares 58" xfId="4650" xr:uid="{7D109CDD-F50A-4C15-9CEF-CF28373496B7}"/>
    <cellStyle name="Millares 59" xfId="4663" xr:uid="{A9681D4A-84D8-48A6-A915-88E8D633471E}"/>
    <cellStyle name="Millares 6" xfId="154" xr:uid="{EA075547-CC8A-4D25-A293-2AF42BAA1AEF}"/>
    <cellStyle name="Millares 6 10" xfId="718" xr:uid="{0DB63F44-8A17-40A2-B4BA-226D3417B619}"/>
    <cellStyle name="Millares 6 10 2" xfId="2035" xr:uid="{6BC35841-AC15-4BDE-8CF8-FBED477A01C5}"/>
    <cellStyle name="Millares 6 10 2 2" xfId="6283" xr:uid="{F9F4C091-863D-4D7B-98F3-0AB55A9A5EBB}"/>
    <cellStyle name="Millares 6 10 3" xfId="3879" xr:uid="{C1E88AF1-1F84-4D6B-B8DF-0455CD765BE5}"/>
    <cellStyle name="Millares 6 10 3 2" xfId="8122" xr:uid="{87AD2409-3AB3-45FB-8856-FA83789D29DE}"/>
    <cellStyle name="Millares 6 10 4" xfId="4966" xr:uid="{637701FE-BD68-46EA-8028-E275F3DE46A1}"/>
    <cellStyle name="Millares 6 11" xfId="1246" xr:uid="{5133F769-CFBA-41E6-8BD5-3D54FC50AF1F}"/>
    <cellStyle name="Millares 6 11 2" xfId="2563" xr:uid="{67FB27AC-5678-4EA7-AD68-B5B3884EDA44}"/>
    <cellStyle name="Millares 6 11 2 2" xfId="6811" xr:uid="{F569E813-0D27-47AD-868F-770D46ADF6E3}"/>
    <cellStyle name="Millares 6 11 3" xfId="5494" xr:uid="{1D21BB18-6F8B-425D-B71A-ACE2B0BE059E}"/>
    <cellStyle name="Millares 6 12" xfId="1509" xr:uid="{5F398A54-4460-4E01-B675-15876CA726A1}"/>
    <cellStyle name="Millares 6 12 2" xfId="5757" xr:uid="{CC792F37-7E5F-42D5-ACAA-AFDF6C9CE128}"/>
    <cellStyle name="Millares 6 13" xfId="2830" xr:uid="{A516031B-308D-43F7-888E-E1F1CE9A0877}"/>
    <cellStyle name="Millares 6 13 2" xfId="7075" xr:uid="{F8EEADC8-C71E-44E3-A9E3-B3FA05B07EE0}"/>
    <cellStyle name="Millares 6 14" xfId="3091" xr:uid="{60A44FA0-10EE-4C41-9AFD-C3909EDF0ADA}"/>
    <cellStyle name="Millares 6 14 2" xfId="7334" xr:uid="{7E8E1F02-23B3-4D8B-A3C5-CBE20B1A05AC}"/>
    <cellStyle name="Millares 6 15" xfId="3353" xr:uid="{5BDF59B1-E289-402E-8E33-AEFC750EF768}"/>
    <cellStyle name="Millares 6 15 2" xfId="7596" xr:uid="{F8BA0ACF-5307-486D-9121-36992300C492}"/>
    <cellStyle name="Millares 6 16" xfId="4414" xr:uid="{ABAFFAAB-DCF3-446B-B83B-4010D9CF494F}"/>
    <cellStyle name="Millares 6 17" xfId="8666" xr:uid="{2FE11A35-308B-4280-A50F-143895D89885}"/>
    <cellStyle name="Millares 6 18" xfId="8700" xr:uid="{4329EF66-E5E2-4223-96F7-37292C5742FB}"/>
    <cellStyle name="Millares 6 19" xfId="8961" xr:uid="{922E539A-E7C7-423D-B869-37A5515B6BCB}"/>
    <cellStyle name="Millares 6 2" xfId="151" xr:uid="{4860C6DF-BC1C-4B44-B882-DB27011972F4}"/>
    <cellStyle name="Millares 6 2 10" xfId="1244" xr:uid="{F397A633-B440-4FCF-887D-EA6C30BC6703}"/>
    <cellStyle name="Millares 6 2 10 2" xfId="2561" xr:uid="{C66BA089-2D6E-4C4B-AA9C-3613D421DBD9}"/>
    <cellStyle name="Millares 6 2 10 2 2" xfId="6809" xr:uid="{0B889482-0A99-463E-BA35-91F00204BC98}"/>
    <cellStyle name="Millares 6 2 10 3" xfId="5492" xr:uid="{A5965387-D320-465A-A0A5-55BF1FEA03F3}"/>
    <cellStyle name="Millares 6 2 11" xfId="1507" xr:uid="{291D50BB-BD5B-42EB-B9D1-B820FBC99186}"/>
    <cellStyle name="Millares 6 2 11 2" xfId="5755" xr:uid="{8D8FB7BE-6971-4263-ADC3-637DF9B70D7B}"/>
    <cellStyle name="Millares 6 2 12" xfId="2828" xr:uid="{3B4E8A42-EC21-4072-A66D-3E996C57368A}"/>
    <cellStyle name="Millares 6 2 12 2" xfId="7073" xr:uid="{B689DF0B-58F1-4813-9964-ED66B70757E3}"/>
    <cellStyle name="Millares 6 2 13" xfId="3089" xr:uid="{1A6594DA-3C90-4F6E-936B-638F45244051}"/>
    <cellStyle name="Millares 6 2 13 2" xfId="7332" xr:uid="{C5F76D5A-A778-4E0D-9C35-8C029F327056}"/>
    <cellStyle name="Millares 6 2 14" xfId="3351" xr:uid="{D52D3F96-6BC1-4039-9C1C-3D73366460DA}"/>
    <cellStyle name="Millares 6 2 14 2" xfId="7594" xr:uid="{09A0C8ED-346A-4FA6-BAD9-132C0A956A58}"/>
    <cellStyle name="Millares 6 2 15" xfId="4412" xr:uid="{5353B9BA-F321-4F2D-B0D4-EED5C1D8B7B7}"/>
    <cellStyle name="Millares 6 2 16" xfId="8698" xr:uid="{71490BF3-A368-42FE-800D-E98536020301}"/>
    <cellStyle name="Millares 6 2 17" xfId="8959" xr:uid="{95AC820E-B79B-4C07-8E54-1C3A18E1CB5E}"/>
    <cellStyle name="Millares 6 2 18" xfId="9226" xr:uid="{A4CBD813-7FFE-4452-81CD-6C4285A036C3}"/>
    <cellStyle name="Millares 6 2 2" xfId="183" xr:uid="{CB4F5240-B050-418B-B334-4020CA0FDA2A}"/>
    <cellStyle name="Millares 6 2 2 10" xfId="3369" xr:uid="{13AB0EA4-E4FD-4499-AD15-8079186F0417}"/>
    <cellStyle name="Millares 6 2 2 10 2" xfId="7612" xr:uid="{C5EC6CD4-2941-4A0A-8129-4C7D42887D2E}"/>
    <cellStyle name="Millares 6 2 2 11" xfId="4432" xr:uid="{CFE306DB-7FE2-44CC-88C1-210FA39652A7}"/>
    <cellStyle name="Millares 6 2 2 12" xfId="8716" xr:uid="{9D1C459D-2D74-472F-87A4-B5ED5ECFEC7B}"/>
    <cellStyle name="Millares 6 2 2 13" xfId="8977" xr:uid="{751D34E5-927B-45C5-9EF8-84B9D1355D51}"/>
    <cellStyle name="Millares 6 2 2 14" xfId="9244" xr:uid="{0927DB0D-10BB-4126-9490-472FE53D209B}"/>
    <cellStyle name="Millares 6 2 2 2" xfId="221" xr:uid="{6612ECD6-73FC-4B59-8571-CE8894E8CBE5}"/>
    <cellStyle name="Millares 6 2 2 2 10" xfId="4469" xr:uid="{0332639B-0BD2-434A-939A-44E0937E2085}"/>
    <cellStyle name="Millares 6 2 2 2 11" xfId="8753" xr:uid="{65CF3879-7FE9-40A8-88F3-437F35E64087}"/>
    <cellStyle name="Millares 6 2 2 2 12" xfId="9014" xr:uid="{4A682536-691E-4515-B375-91B1798C7665}"/>
    <cellStyle name="Millares 6 2 2 2 13" xfId="9281" xr:uid="{A76F0FF4-AA9E-46CD-BE7D-4D72E8DCEEE7}"/>
    <cellStyle name="Millares 6 2 2 2 2" xfId="360" xr:uid="{D9B9B388-030D-4BFA-89AE-3C6438B5E474}"/>
    <cellStyle name="Millares 6 2 2 2 2 10" xfId="8869" xr:uid="{949460F9-545E-48F0-9183-C66188947950}"/>
    <cellStyle name="Millares 6 2 2 2 2 11" xfId="9131" xr:uid="{5A6804A5-59D3-463E-93A4-33AB652A8E07}"/>
    <cellStyle name="Millares 6 2 2 2 2 12" xfId="9398" xr:uid="{2D4BA5A0-00F7-4FE1-AF05-C217E4D71399}"/>
    <cellStyle name="Millares 6 2 2 2 2 2" xfId="623" xr:uid="{60FBBE5E-D2F4-45EB-B90F-9C94299312D4}"/>
    <cellStyle name="Millares 6 2 2 2 2 2 2" xfId="1151" xr:uid="{DAC0B25F-013E-4A42-9577-86E680AD7455}"/>
    <cellStyle name="Millares 6 2 2 2 2 2 2 2" xfId="2468" xr:uid="{772A6521-30FE-4715-B071-1DA0B2043900}"/>
    <cellStyle name="Millares 6 2 2 2 2 2 2 2 2" xfId="6716" xr:uid="{7A53C448-1A5B-4DA2-A26D-A78CD1554239}"/>
    <cellStyle name="Millares 6 2 2 2 2 2 2 3" xfId="4312" xr:uid="{36971A95-4B8E-4F56-AD0D-6949C05CE25A}"/>
    <cellStyle name="Millares 6 2 2 2 2 2 2 3 2" xfId="8555" xr:uid="{77AC1C90-E84C-4691-94E0-E2E2DC0183BA}"/>
    <cellStyle name="Millares 6 2 2 2 2 2 2 4" xfId="5399" xr:uid="{536A4B5B-6F98-4674-AB50-B916CBC7C3EF}"/>
    <cellStyle name="Millares 6 2 2 2 2 2 3" xfId="1941" xr:uid="{CA88C866-9850-4F77-91FD-AE350616176E}"/>
    <cellStyle name="Millares 6 2 2 2 2 2 3 2" xfId="6189" xr:uid="{6E2DC995-3A38-4808-81A5-185A5D5EC098}"/>
    <cellStyle name="Millares 6 2 2 2 2 2 4" xfId="3785" xr:uid="{76D97679-1193-486B-A20E-6C4112D2BC11}"/>
    <cellStyle name="Millares 6 2 2 2 2 2 4 2" xfId="8028" xr:uid="{B4EBA36D-668C-499D-B189-93FB3B94CE1B}"/>
    <cellStyle name="Millares 6 2 2 2 2 2 5" xfId="4872" xr:uid="{FA18A7F5-70D2-4D94-8CD3-93B1C8FF62FA}"/>
    <cellStyle name="Millares 6 2 2 2 2 3" xfId="888" xr:uid="{69B02D41-9458-4326-BF4D-CD45CC0AA15E}"/>
    <cellStyle name="Millares 6 2 2 2 2 3 2" xfId="2205" xr:uid="{F5C7491F-471F-44F9-B347-EC59D5582DD5}"/>
    <cellStyle name="Millares 6 2 2 2 2 3 2 2" xfId="6453" xr:uid="{FD694CE8-B74E-479D-8806-78A3E931F266}"/>
    <cellStyle name="Millares 6 2 2 2 2 3 3" xfId="4049" xr:uid="{52AAFF94-46A6-4563-953A-E8776BC3E06B}"/>
    <cellStyle name="Millares 6 2 2 2 2 3 3 2" xfId="8292" xr:uid="{0AB0AB64-D00A-4D3B-9181-71DFC863019D}"/>
    <cellStyle name="Millares 6 2 2 2 2 3 4" xfId="5136" xr:uid="{90A2DB14-75BF-4392-BE74-07D2FF83CBF0}"/>
    <cellStyle name="Millares 6 2 2 2 2 4" xfId="1416" xr:uid="{18139D27-9EE8-4B0B-A81C-54E0D0F30B91}"/>
    <cellStyle name="Millares 6 2 2 2 2 4 2" xfId="2733" xr:uid="{EA4C894C-933A-42DA-905B-FBB1052CDA03}"/>
    <cellStyle name="Millares 6 2 2 2 2 4 2 2" xfId="6981" xr:uid="{AA31728A-B6E8-47D2-963F-8BDC3E390EDE}"/>
    <cellStyle name="Millares 6 2 2 2 2 4 3" xfId="5664" xr:uid="{B0798C78-12E2-4717-972C-6E168D454425}"/>
    <cellStyle name="Millares 6 2 2 2 2 5" xfId="1678" xr:uid="{27FBE0C1-4B11-40F9-8B19-B313A4E4B697}"/>
    <cellStyle name="Millares 6 2 2 2 2 5 2" xfId="5926" xr:uid="{426B6645-1B5F-4BF7-B26F-D8A2FB0C6310}"/>
    <cellStyle name="Millares 6 2 2 2 2 6" xfId="3001" xr:uid="{6FB45542-5302-4E74-8F29-EA51D2A35E22}"/>
    <cellStyle name="Millares 6 2 2 2 2 6 2" xfId="7244" xr:uid="{0552A8BA-1C97-419C-9134-20C63AD9714A}"/>
    <cellStyle name="Millares 6 2 2 2 2 7" xfId="3261" xr:uid="{7A112C8E-145B-41F5-A199-A19D3771F74A}"/>
    <cellStyle name="Millares 6 2 2 2 2 7 2" xfId="7504" xr:uid="{FBACB1AF-EE91-424D-BBEA-C53B5579F0B5}"/>
    <cellStyle name="Millares 6 2 2 2 2 8" xfId="3522" xr:uid="{9C30B0A8-8067-4C8E-B6A8-9443B700E949}"/>
    <cellStyle name="Millares 6 2 2 2 2 8 2" xfId="7765" xr:uid="{7BE136CD-6775-4FEC-9335-51097F57063E}"/>
    <cellStyle name="Millares 6 2 2 2 2 9" xfId="4590" xr:uid="{140563D4-38C6-4093-8302-C9A6801B4B70}"/>
    <cellStyle name="Millares 6 2 2 2 3" xfId="507" xr:uid="{7DE28AA5-BCDD-42FB-9AD4-EBFD9CE3A090}"/>
    <cellStyle name="Millares 6 2 2 2 3 2" xfId="1035" xr:uid="{8381DDD8-4AF4-4CC1-99E6-F994FC1F949C}"/>
    <cellStyle name="Millares 6 2 2 2 3 2 2" xfId="2352" xr:uid="{A98E3358-64A9-4328-B3B0-E62BEE5FF2D3}"/>
    <cellStyle name="Millares 6 2 2 2 3 2 2 2" xfId="6600" xr:uid="{8D8C3DBF-0C92-4843-AAC4-5EA3EA6486AB}"/>
    <cellStyle name="Millares 6 2 2 2 3 2 3" xfId="4196" xr:uid="{4B163751-282C-402D-BF3B-3E6CADE81B46}"/>
    <cellStyle name="Millares 6 2 2 2 3 2 3 2" xfId="8439" xr:uid="{33C8A60A-6729-4E9A-AB8A-850F6FA90478}"/>
    <cellStyle name="Millares 6 2 2 2 3 2 4" xfId="5283" xr:uid="{4A46E293-72EE-4BE4-AA90-0C668DDFDCA7}"/>
    <cellStyle name="Millares 6 2 2 2 3 3" xfId="1825" xr:uid="{A845043A-BD7C-40B2-AE9F-A8EA837C5674}"/>
    <cellStyle name="Millares 6 2 2 2 3 3 2" xfId="6073" xr:uid="{66EE8870-C938-48EC-888B-97AE49E1A901}"/>
    <cellStyle name="Millares 6 2 2 2 3 4" xfId="3669" xr:uid="{9B3E65AF-33F3-4488-B513-A6A4E909FC4B}"/>
    <cellStyle name="Millares 6 2 2 2 3 4 2" xfId="7912" xr:uid="{38D1B92C-B27C-40EF-A4CD-DBCBC83BC288}"/>
    <cellStyle name="Millares 6 2 2 2 3 5" xfId="4756" xr:uid="{132A241F-A03F-46A4-B3AB-534C2808AB81}"/>
    <cellStyle name="Millares 6 2 2 2 4" xfId="771" xr:uid="{357A4E7F-2FD3-40DF-A5EF-4107B9F40323}"/>
    <cellStyle name="Millares 6 2 2 2 4 2" xfId="2088" xr:uid="{76CAD2C9-3E07-42CB-A396-DAF57BD80438}"/>
    <cellStyle name="Millares 6 2 2 2 4 2 2" xfId="6336" xr:uid="{76872603-348E-4C8C-A5FA-9868D55644F2}"/>
    <cellStyle name="Millares 6 2 2 2 4 3" xfId="3932" xr:uid="{B1297248-4F8E-4349-8558-FCC5A1A859DA}"/>
    <cellStyle name="Millares 6 2 2 2 4 3 2" xfId="8175" xr:uid="{71EF6B8A-D0CD-4CDF-9060-FCBB32819535}"/>
    <cellStyle name="Millares 6 2 2 2 4 4" xfId="5019" xr:uid="{178AB507-6BDC-435E-AF5E-38012BDE3E3B}"/>
    <cellStyle name="Millares 6 2 2 2 5" xfId="1299" xr:uid="{9F4D6FE1-6E19-4023-9A89-0A2338797891}"/>
    <cellStyle name="Millares 6 2 2 2 5 2" xfId="2616" xr:uid="{CB504F9D-B994-4DAC-96FD-221FE8FCDFE0}"/>
    <cellStyle name="Millares 6 2 2 2 5 2 2" xfId="6864" xr:uid="{76C4D42E-5BA7-4CB7-8C55-A3C81BA6C9B1}"/>
    <cellStyle name="Millares 6 2 2 2 5 3" xfId="5547" xr:uid="{13BB5CA3-141C-48C9-816F-7731F05AE0EC}"/>
    <cellStyle name="Millares 6 2 2 2 6" xfId="1562" xr:uid="{B0F85B4B-4BB3-44A5-8097-461E0DFD6B96}"/>
    <cellStyle name="Millares 6 2 2 2 6 2" xfId="5810" xr:uid="{7F31EE09-90CD-4C2D-917D-A0A53476EF9A}"/>
    <cellStyle name="Millares 6 2 2 2 7" xfId="2884" xr:uid="{B16BBE8C-5C01-4C45-8CB9-8FEBCE355012}"/>
    <cellStyle name="Millares 6 2 2 2 7 2" xfId="7128" xr:uid="{6A9118BF-FA62-4988-9ECB-19919F6ABB08}"/>
    <cellStyle name="Millares 6 2 2 2 8" xfId="3144" xr:uid="{BC6DC4F6-07DD-4588-8FDC-C9E97256A13B}"/>
    <cellStyle name="Millares 6 2 2 2 8 2" xfId="7387" xr:uid="{2C7931D7-DDD9-4F1D-8A3E-E54AE1835181}"/>
    <cellStyle name="Millares 6 2 2 2 9" xfId="3406" xr:uid="{A276F18E-D43B-40D2-A188-E42EB319DA2A}"/>
    <cellStyle name="Millares 6 2 2 2 9 2" xfId="7649" xr:uid="{6211C2D4-4651-4C88-98FB-0DFC8510DC5C}"/>
    <cellStyle name="Millares 6 2 2 3" xfId="323" xr:uid="{DF915733-8A81-48F0-B91F-A7157771CF1D}"/>
    <cellStyle name="Millares 6 2 2 3 10" xfId="8832" xr:uid="{D3D392AE-0923-456F-8DED-3F04F9616207}"/>
    <cellStyle name="Millares 6 2 2 3 11" xfId="9094" xr:uid="{C86CA0E4-DB73-443F-83D1-4509062B07F2}"/>
    <cellStyle name="Millares 6 2 2 3 12" xfId="9361" xr:uid="{44BB347B-5316-41D8-9E12-2C4913DAA7A9}"/>
    <cellStyle name="Millares 6 2 2 3 2" xfId="586" xr:uid="{99607151-7E43-4E9F-9D24-AB3362196A34}"/>
    <cellStyle name="Millares 6 2 2 3 2 2" xfId="1114" xr:uid="{9E79FB48-F511-4973-92FF-5556B908CE4F}"/>
    <cellStyle name="Millares 6 2 2 3 2 2 2" xfId="2431" xr:uid="{B8656C4A-0D89-4268-9EB1-7FBFF5D36C02}"/>
    <cellStyle name="Millares 6 2 2 3 2 2 2 2" xfId="6679" xr:uid="{91CE95E2-6F9E-4D1E-977B-0CC3B1405425}"/>
    <cellStyle name="Millares 6 2 2 3 2 2 3" xfId="4275" xr:uid="{20EEA4CA-4C53-4CEC-BA55-5899C76A2EB2}"/>
    <cellStyle name="Millares 6 2 2 3 2 2 3 2" xfId="8518" xr:uid="{7D6CBB87-7A99-43F0-B167-73EE2E80D02A}"/>
    <cellStyle name="Millares 6 2 2 3 2 2 4" xfId="5362" xr:uid="{F9BF49BF-C7AF-4F6F-A49D-30564B70BF61}"/>
    <cellStyle name="Millares 6 2 2 3 2 3" xfId="1904" xr:uid="{741E44CA-4D1E-45E3-A8B8-D89A1796F9C3}"/>
    <cellStyle name="Millares 6 2 2 3 2 3 2" xfId="6152" xr:uid="{E17E35EC-5840-4C00-AB2B-F91C057811B1}"/>
    <cellStyle name="Millares 6 2 2 3 2 4" xfId="3748" xr:uid="{6588032B-FA13-47BD-9CAA-D0BB8BBF9467}"/>
    <cellStyle name="Millares 6 2 2 3 2 4 2" xfId="7991" xr:uid="{7643A2BF-067B-4798-9B28-716479580467}"/>
    <cellStyle name="Millares 6 2 2 3 2 5" xfId="4835" xr:uid="{E66680CD-BA10-431E-B397-3AEAAC34ACE6}"/>
    <cellStyle name="Millares 6 2 2 3 3" xfId="851" xr:uid="{665D3B1E-127C-462F-9974-BE96D07FB691}"/>
    <cellStyle name="Millares 6 2 2 3 3 2" xfId="2168" xr:uid="{6A55CFA8-D639-447E-890D-F8F1B00ABB47}"/>
    <cellStyle name="Millares 6 2 2 3 3 2 2" xfId="6416" xr:uid="{7A91A8A3-94A8-4BE3-82BE-BABE2882DF48}"/>
    <cellStyle name="Millares 6 2 2 3 3 3" xfId="4012" xr:uid="{0184D0AB-CE96-4AA4-99F1-BF9BD1FE7DCD}"/>
    <cellStyle name="Millares 6 2 2 3 3 3 2" xfId="8255" xr:uid="{7BC73B12-B88B-4096-A348-62C768BD8D85}"/>
    <cellStyle name="Millares 6 2 2 3 3 4" xfId="5099" xr:uid="{06C53480-A86D-469B-A853-C21DEB0A9882}"/>
    <cellStyle name="Millares 6 2 2 3 4" xfId="1379" xr:uid="{3F14BDE5-B853-4F10-8D06-D0D7A4FB1043}"/>
    <cellStyle name="Millares 6 2 2 3 4 2" xfId="2696" xr:uid="{939D7CD8-8B20-4D4C-955B-43025401EC66}"/>
    <cellStyle name="Millares 6 2 2 3 4 2 2" xfId="6944" xr:uid="{E424F40E-2DB9-4BFF-84B0-CF4F510D5E48}"/>
    <cellStyle name="Millares 6 2 2 3 4 3" xfId="5627" xr:uid="{C3FB2033-49C0-4BE8-AA2A-D9F6E46246CA}"/>
    <cellStyle name="Millares 6 2 2 3 5" xfId="1641" xr:uid="{1F5B396A-D146-4F50-961A-A20FE07CD47C}"/>
    <cellStyle name="Millares 6 2 2 3 5 2" xfId="5889" xr:uid="{0572FD71-A84D-46C1-8E5C-8CD4827DE51E}"/>
    <cellStyle name="Millares 6 2 2 3 6" xfId="2964" xr:uid="{D79BDD96-E7C3-4D26-8C33-07C5181EF688}"/>
    <cellStyle name="Millares 6 2 2 3 6 2" xfId="7207" xr:uid="{F4EF8AD0-1534-456D-8D69-4774527F8016}"/>
    <cellStyle name="Millares 6 2 2 3 7" xfId="3224" xr:uid="{919FCFA9-CB6D-40FF-9DC2-7BC102ADFBD7}"/>
    <cellStyle name="Millares 6 2 2 3 7 2" xfId="7467" xr:uid="{7677B670-01D6-4333-AC25-74BC192F0246}"/>
    <cellStyle name="Millares 6 2 2 3 8" xfId="3485" xr:uid="{478C8ACA-3EA7-40B8-95F5-4C04966BB73F}"/>
    <cellStyle name="Millares 6 2 2 3 8 2" xfId="7728" xr:uid="{FD70B1D0-AEA8-4AFA-BD65-267DF8CD59C4}"/>
    <cellStyle name="Millares 6 2 2 3 9" xfId="4553" xr:uid="{B9F4A0FB-3785-4EC0-853B-6401BE323514}"/>
    <cellStyle name="Millares 6 2 2 4" xfId="470" xr:uid="{FF379460-A3A8-4004-8EF6-61965ECE0F53}"/>
    <cellStyle name="Millares 6 2 2 4 2" xfId="998" xr:uid="{DA4D0636-E831-435F-BC9D-8FA03005A085}"/>
    <cellStyle name="Millares 6 2 2 4 2 2" xfId="2315" xr:uid="{35E1E06B-3902-475C-AF45-432E7401825E}"/>
    <cellStyle name="Millares 6 2 2 4 2 2 2" xfId="6563" xr:uid="{BF065378-A704-4889-A13E-9C50F7B00B18}"/>
    <cellStyle name="Millares 6 2 2 4 2 3" xfId="4159" xr:uid="{8A8D0318-127C-408A-891D-186E9C5398DC}"/>
    <cellStyle name="Millares 6 2 2 4 2 3 2" xfId="8402" xr:uid="{EEDD3C05-C9EE-42A0-9944-3C21674448F6}"/>
    <cellStyle name="Millares 6 2 2 4 2 4" xfId="5246" xr:uid="{7B247945-9A4B-4811-95B2-8D16E5F790E7}"/>
    <cellStyle name="Millares 6 2 2 4 3" xfId="1788" xr:uid="{C597F0E2-F5E4-4F37-AC29-300CC008C228}"/>
    <cellStyle name="Millares 6 2 2 4 3 2" xfId="6036" xr:uid="{C70FDB4F-4282-4C27-A6C9-02C0E803D694}"/>
    <cellStyle name="Millares 6 2 2 4 4" xfId="3632" xr:uid="{F3C6C0B7-C75F-4918-85D6-971401CA4D33}"/>
    <cellStyle name="Millares 6 2 2 4 4 2" xfId="7875" xr:uid="{C591CC29-FAA6-4146-BF4D-9F8E100546AC}"/>
    <cellStyle name="Millares 6 2 2 4 5" xfId="4719" xr:uid="{ECA8F79D-94E9-4365-9C17-F664B5A2D23B}"/>
    <cellStyle name="Millares 6 2 2 5" xfId="734" xr:uid="{A3C7BC17-8392-478C-807B-516C826BF228}"/>
    <cellStyle name="Millares 6 2 2 5 2" xfId="2051" xr:uid="{546BA890-0D51-4579-B375-4193489D4B38}"/>
    <cellStyle name="Millares 6 2 2 5 2 2" xfId="6299" xr:uid="{F6433819-34BE-4806-A2CA-B563D2D68705}"/>
    <cellStyle name="Millares 6 2 2 5 3" xfId="3895" xr:uid="{3184E9D4-B49E-4D67-AE20-A8F5C464D5F8}"/>
    <cellStyle name="Millares 6 2 2 5 3 2" xfId="8138" xr:uid="{FA91B01E-5CBF-4C11-BF2A-F80270949CA0}"/>
    <cellStyle name="Millares 6 2 2 5 4" xfId="4982" xr:uid="{922B1FBE-6916-42A8-A996-261A64C693F8}"/>
    <cellStyle name="Millares 6 2 2 6" xfId="1262" xr:uid="{B0B1F58D-DBB3-4858-9F21-F5EA737FAAFA}"/>
    <cellStyle name="Millares 6 2 2 6 2" xfId="2579" xr:uid="{43159C46-4A14-4527-9148-D2994E8C4938}"/>
    <cellStyle name="Millares 6 2 2 6 2 2" xfId="6827" xr:uid="{802631C7-84F0-4059-9829-BFB03DED6E2F}"/>
    <cellStyle name="Millares 6 2 2 6 3" xfId="5510" xr:uid="{754F9A1E-A502-4282-9007-FBD0F38D0FD5}"/>
    <cellStyle name="Millares 6 2 2 7" xfId="1525" xr:uid="{63B6B8DD-516F-41FB-BEA5-EADCC8CDC8C7}"/>
    <cellStyle name="Millares 6 2 2 7 2" xfId="5773" xr:uid="{516562F7-5FC1-43B0-8237-EA62D7DFA97F}"/>
    <cellStyle name="Millares 6 2 2 8" xfId="2847" xr:uid="{D0095C25-83C0-4F52-B059-690390265873}"/>
    <cellStyle name="Millares 6 2 2 8 2" xfId="7091" xr:uid="{1C9B051A-3045-406B-B8B7-3665F8548A93}"/>
    <cellStyle name="Millares 6 2 2 9" xfId="3107" xr:uid="{AC87A8F8-CCBE-48EE-AA78-852702FA4890}"/>
    <cellStyle name="Millares 6 2 2 9 2" xfId="7350" xr:uid="{5E648C95-2D5E-43CA-9D10-D7339D7EE9ED}"/>
    <cellStyle name="Millares 6 2 3" xfId="203" xr:uid="{49BA2051-E848-41CA-906B-F41EB1A38141}"/>
    <cellStyle name="Millares 6 2 3 10" xfId="4451" xr:uid="{40C9AE7D-2198-45D4-BEA1-DDBA0E0F1A64}"/>
    <cellStyle name="Millares 6 2 3 11" xfId="8735" xr:uid="{02FF1CC6-907F-49BD-807F-FD9EE044EF65}"/>
    <cellStyle name="Millares 6 2 3 12" xfId="8996" xr:uid="{842B0431-7EDB-43F4-9341-108386824970}"/>
    <cellStyle name="Millares 6 2 3 13" xfId="9263" xr:uid="{0899DE3D-3A51-4F09-B4E3-C6A9F64BFC61}"/>
    <cellStyle name="Millares 6 2 3 2" xfId="342" xr:uid="{6B685B36-1B05-46C0-B8FF-85EC8A2B64E5}"/>
    <cellStyle name="Millares 6 2 3 2 10" xfId="8851" xr:uid="{5A4D2FE4-9E6A-4486-8451-72F65A3F9B3C}"/>
    <cellStyle name="Millares 6 2 3 2 11" xfId="9113" xr:uid="{16612FDD-E4A1-4546-84F9-E600A5E76402}"/>
    <cellStyle name="Millares 6 2 3 2 12" xfId="9380" xr:uid="{519A76CF-FE4E-4166-8B7D-4361B237E704}"/>
    <cellStyle name="Millares 6 2 3 2 2" xfId="605" xr:uid="{D6FC4ED4-E3FD-48EF-BFE7-F3DEC843DFA1}"/>
    <cellStyle name="Millares 6 2 3 2 2 2" xfId="1133" xr:uid="{00B5F5B1-9330-41F5-981C-0797033CBBAA}"/>
    <cellStyle name="Millares 6 2 3 2 2 2 2" xfId="2450" xr:uid="{4E86EE91-409E-4659-94AC-10E08D9B4358}"/>
    <cellStyle name="Millares 6 2 3 2 2 2 2 2" xfId="6698" xr:uid="{FD8F30F7-98E2-465A-9B7F-EFF5F72B2893}"/>
    <cellStyle name="Millares 6 2 3 2 2 2 3" xfId="4294" xr:uid="{10D9064E-26FB-4454-8CE0-13483E924D93}"/>
    <cellStyle name="Millares 6 2 3 2 2 2 3 2" xfId="8537" xr:uid="{E788FC58-A085-4277-ACB8-9E3B44BD7B9F}"/>
    <cellStyle name="Millares 6 2 3 2 2 2 4" xfId="5381" xr:uid="{090B7C49-6398-4428-9191-CD62E02CA13D}"/>
    <cellStyle name="Millares 6 2 3 2 2 3" xfId="1923" xr:uid="{430B8DB4-A626-42DC-B284-519BF267C152}"/>
    <cellStyle name="Millares 6 2 3 2 2 3 2" xfId="6171" xr:uid="{216C8925-9683-464F-B23E-4B8774C395C8}"/>
    <cellStyle name="Millares 6 2 3 2 2 4" xfId="3767" xr:uid="{F62F3EAA-191E-4C3A-87D3-9DF6B1051E7F}"/>
    <cellStyle name="Millares 6 2 3 2 2 4 2" xfId="8010" xr:uid="{90F493F3-1448-41A9-A185-E34DB07A6A7B}"/>
    <cellStyle name="Millares 6 2 3 2 2 5" xfId="4854" xr:uid="{6AF9E605-9342-4CF6-A08B-E381A3852196}"/>
    <cellStyle name="Millares 6 2 3 2 3" xfId="870" xr:uid="{0F6DC741-B50B-4EBC-85E8-8DDE162791BF}"/>
    <cellStyle name="Millares 6 2 3 2 3 2" xfId="2187" xr:uid="{D6BDB970-704C-4B29-96CB-5F2F257FE0A4}"/>
    <cellStyle name="Millares 6 2 3 2 3 2 2" xfId="6435" xr:uid="{450A00B6-42F5-4EEE-AC6B-06C4F9ACBEAD}"/>
    <cellStyle name="Millares 6 2 3 2 3 3" xfId="4031" xr:uid="{179393BF-E7F5-4F58-8627-06781AC6B1D0}"/>
    <cellStyle name="Millares 6 2 3 2 3 3 2" xfId="8274" xr:uid="{41A09CAC-8DCF-415F-9683-6709D90D2C30}"/>
    <cellStyle name="Millares 6 2 3 2 3 4" xfId="5118" xr:uid="{95A56B3D-6B21-436D-A6E4-527B578FA012}"/>
    <cellStyle name="Millares 6 2 3 2 4" xfId="1398" xr:uid="{74B036CB-5BFF-4F75-B731-534030C174EB}"/>
    <cellStyle name="Millares 6 2 3 2 4 2" xfId="2715" xr:uid="{8B3FF418-07BF-4162-8271-0B99E4E41053}"/>
    <cellStyle name="Millares 6 2 3 2 4 2 2" xfId="6963" xr:uid="{9C91707E-7135-4270-B4D2-BC2C37873194}"/>
    <cellStyle name="Millares 6 2 3 2 4 3" xfId="5646" xr:uid="{CA28B57F-6E18-43B3-ABF3-5516C42C7B66}"/>
    <cellStyle name="Millares 6 2 3 2 5" xfId="1660" xr:uid="{01E2E91B-B18F-4009-8F76-BABAC2F0EE67}"/>
    <cellStyle name="Millares 6 2 3 2 5 2" xfId="5908" xr:uid="{D8A8B172-F0E4-46CC-B45D-C4CD2917D010}"/>
    <cellStyle name="Millares 6 2 3 2 6" xfId="2983" xr:uid="{5DAED9DA-40F2-4B95-BE69-083B9EE14DCA}"/>
    <cellStyle name="Millares 6 2 3 2 6 2" xfId="7226" xr:uid="{23AA67B1-69BF-400A-848C-04C7DD126E89}"/>
    <cellStyle name="Millares 6 2 3 2 7" xfId="3243" xr:uid="{D7AEEDC4-2C1D-44C4-A236-65FD00DE0726}"/>
    <cellStyle name="Millares 6 2 3 2 7 2" xfId="7486" xr:uid="{26623CB3-8993-4148-BA7C-25BBA0C6652C}"/>
    <cellStyle name="Millares 6 2 3 2 8" xfId="3504" xr:uid="{C88320AF-D2AA-4447-8D38-A469F6E380A5}"/>
    <cellStyle name="Millares 6 2 3 2 8 2" xfId="7747" xr:uid="{225EEF62-50DA-4B8C-80D3-C38847A1E394}"/>
    <cellStyle name="Millares 6 2 3 2 9" xfId="4572" xr:uid="{EFF73770-7032-4A80-88DB-F1B77BC07520}"/>
    <cellStyle name="Millares 6 2 3 3" xfId="489" xr:uid="{7A1B1FEE-17A1-4780-B76D-13CEA4C24E11}"/>
    <cellStyle name="Millares 6 2 3 3 2" xfId="1017" xr:uid="{616A7BBE-60A9-4627-B3EF-1BDBF7A585E7}"/>
    <cellStyle name="Millares 6 2 3 3 2 2" xfId="2334" xr:uid="{78A9979B-E7FA-469B-B67B-FC9BE90ABC71}"/>
    <cellStyle name="Millares 6 2 3 3 2 2 2" xfId="6582" xr:uid="{F90AE795-ADA5-4B05-A34B-19544E15478F}"/>
    <cellStyle name="Millares 6 2 3 3 2 3" xfId="4178" xr:uid="{0B54D3B8-F2DD-4C61-9F41-6E3610DC390C}"/>
    <cellStyle name="Millares 6 2 3 3 2 3 2" xfId="8421" xr:uid="{2DBB949D-C97A-4E0B-AF9F-234AC6B25365}"/>
    <cellStyle name="Millares 6 2 3 3 2 4" xfId="5265" xr:uid="{017195D1-7B47-450A-A57E-563F750DEDA5}"/>
    <cellStyle name="Millares 6 2 3 3 3" xfId="1807" xr:uid="{00CA75F7-3770-4904-9092-590FC2F60C24}"/>
    <cellStyle name="Millares 6 2 3 3 3 2" xfId="6055" xr:uid="{115D3611-9402-4502-998D-20DE0AC67E3E}"/>
    <cellStyle name="Millares 6 2 3 3 4" xfId="3651" xr:uid="{BCDA14A1-03C1-48C3-BC71-8239E00EC95B}"/>
    <cellStyle name="Millares 6 2 3 3 4 2" xfId="7894" xr:uid="{C3A9DCEF-76B1-44F7-8320-36807F2B6F48}"/>
    <cellStyle name="Millares 6 2 3 3 5" xfId="4738" xr:uid="{4235ED89-ECE2-4CBD-BC45-544825D5AB5A}"/>
    <cellStyle name="Millares 6 2 3 4" xfId="753" xr:uid="{EEBDE66C-7500-43B1-B387-E027DE59CFA5}"/>
    <cellStyle name="Millares 6 2 3 4 2" xfId="2070" xr:uid="{8282ED2E-0264-4663-8604-DA60F6955C95}"/>
    <cellStyle name="Millares 6 2 3 4 2 2" xfId="6318" xr:uid="{6162998A-6346-45A6-BD0B-9C321B684800}"/>
    <cellStyle name="Millares 6 2 3 4 3" xfId="3914" xr:uid="{4D49B40F-84F9-426F-84A2-987CAD863F5C}"/>
    <cellStyle name="Millares 6 2 3 4 3 2" xfId="8157" xr:uid="{7A859FDC-3688-4F13-8034-57738ED5D306}"/>
    <cellStyle name="Millares 6 2 3 4 4" xfId="5001" xr:uid="{242B35FA-0EC8-4DFF-AB1E-45AB1138005B}"/>
    <cellStyle name="Millares 6 2 3 5" xfId="1281" xr:uid="{976F411F-3B04-4570-B785-794AF013C530}"/>
    <cellStyle name="Millares 6 2 3 5 2" xfId="2598" xr:uid="{224A10F7-2DA1-488E-81B2-6629C85E808A}"/>
    <cellStyle name="Millares 6 2 3 5 2 2" xfId="6846" xr:uid="{436268E1-AD9A-4A70-AA57-3E93CBF88AE5}"/>
    <cellStyle name="Millares 6 2 3 5 3" xfId="5529" xr:uid="{DC9EBC33-7F89-4BBE-9E2E-8673EF8DE80F}"/>
    <cellStyle name="Millares 6 2 3 6" xfId="1544" xr:uid="{2D933B9E-1769-4903-8721-27B907686092}"/>
    <cellStyle name="Millares 6 2 3 6 2" xfId="5792" xr:uid="{89B67777-D159-43E3-A9A4-24FFEDD3EBE4}"/>
    <cellStyle name="Millares 6 2 3 7" xfId="2866" xr:uid="{362A86B8-2046-4E2B-AC82-60C95D787991}"/>
    <cellStyle name="Millares 6 2 3 7 2" xfId="7110" xr:uid="{6BEC11C5-77BB-4E6B-85BE-2E1D19177DBC}"/>
    <cellStyle name="Millares 6 2 3 8" xfId="3126" xr:uid="{67255692-69FD-4C97-85F8-59D73CAA4141}"/>
    <cellStyle name="Millares 6 2 3 8 2" xfId="7369" xr:uid="{5AF35F8E-0AD0-4450-9852-8F1EE9B4EBBB}"/>
    <cellStyle name="Millares 6 2 3 9" xfId="3388" xr:uid="{41397E42-9673-45E0-8768-20793A9209C5}"/>
    <cellStyle name="Millares 6 2 3 9 2" xfId="7631" xr:uid="{D2161B67-F6B8-439E-9A0C-0DF50CDC1941}"/>
    <cellStyle name="Millares 6 2 4" xfId="262" xr:uid="{8D184922-9B62-40E2-9EF5-457DC91C4FB9}"/>
    <cellStyle name="Millares 6 2 4 10" xfId="4496" xr:uid="{4B8EFD5C-4B96-48F0-8D46-4199B77D51E1}"/>
    <cellStyle name="Millares 6 2 4 11" xfId="8776" xr:uid="{072E2721-989E-4707-AC8C-127985CF716E}"/>
    <cellStyle name="Millares 6 2 4 12" xfId="9038" xr:uid="{1B9C3A67-DB8A-4A4D-8B28-7C156327AD53}"/>
    <cellStyle name="Millares 6 2 4 13" xfId="9305" xr:uid="{6A7D023D-AE92-43D6-A030-420895A43D0F}"/>
    <cellStyle name="Millares 6 2 4 2" xfId="383" xr:uid="{F7E63AC1-5FB9-4B6E-862A-2FA8DC4E99B5}"/>
    <cellStyle name="Millares 6 2 4 2 10" xfId="8892" xr:uid="{0DBF9725-56EC-4873-8D14-A2476538DF06}"/>
    <cellStyle name="Millares 6 2 4 2 11" xfId="9154" xr:uid="{244D011D-1FF2-4683-B983-404C1292B197}"/>
    <cellStyle name="Millares 6 2 4 2 12" xfId="9421" xr:uid="{6855DCF6-6183-4D04-A5B8-BD1929AE80AD}"/>
    <cellStyle name="Millares 6 2 4 2 2" xfId="646" xr:uid="{E1D689A2-F2D2-4752-975C-23F9DEFBD3D5}"/>
    <cellStyle name="Millares 6 2 4 2 2 2" xfId="1174" xr:uid="{0349C28F-6F0A-44D9-8A45-032D7FF66DA9}"/>
    <cellStyle name="Millares 6 2 4 2 2 2 2" xfId="2491" xr:uid="{B9E6EACB-47DD-4C61-AC44-1A6D17C796A6}"/>
    <cellStyle name="Millares 6 2 4 2 2 2 2 2" xfId="6739" xr:uid="{9FB66B3E-39BE-4C97-8C7B-9344869941C0}"/>
    <cellStyle name="Millares 6 2 4 2 2 2 3" xfId="4335" xr:uid="{708066FF-2AB6-46DB-A1C9-B65C66C44FFC}"/>
    <cellStyle name="Millares 6 2 4 2 2 2 3 2" xfId="8578" xr:uid="{F922D8D3-81DD-46AE-AA05-F14FEA95716F}"/>
    <cellStyle name="Millares 6 2 4 2 2 2 4" xfId="5422" xr:uid="{E8CFA81C-4B87-43FD-A0CB-B2EC3C99B15E}"/>
    <cellStyle name="Millares 6 2 4 2 2 3" xfId="1964" xr:uid="{5E62BAC0-87CE-42EE-9E37-433633C2DA4D}"/>
    <cellStyle name="Millares 6 2 4 2 2 3 2" xfId="6212" xr:uid="{8BF7A46A-9460-4CCB-97CD-6E183A2C02FD}"/>
    <cellStyle name="Millares 6 2 4 2 2 4" xfId="3808" xr:uid="{D56E8DC5-9DB3-4EB4-ABB9-0ED549F0E23C}"/>
    <cellStyle name="Millares 6 2 4 2 2 4 2" xfId="8051" xr:uid="{731DBFE7-B729-4DA9-A56E-109DE45D19A5}"/>
    <cellStyle name="Millares 6 2 4 2 2 5" xfId="4895" xr:uid="{F934A226-48E2-41F5-9F9F-30D36F385FFA}"/>
    <cellStyle name="Millares 6 2 4 2 3" xfId="911" xr:uid="{3CBD4838-F1C9-425D-AEFF-B5D750A982C7}"/>
    <cellStyle name="Millares 6 2 4 2 3 2" xfId="2228" xr:uid="{992F278B-69DE-4552-8409-C057FC3D3B1F}"/>
    <cellStyle name="Millares 6 2 4 2 3 2 2" xfId="6476" xr:uid="{2BB3262D-B611-4E8F-8F01-93BE59F2CF66}"/>
    <cellStyle name="Millares 6 2 4 2 3 3" xfId="4072" xr:uid="{180D05B8-1A3D-46EB-A3E1-135A2C95B5DE}"/>
    <cellStyle name="Millares 6 2 4 2 3 3 2" xfId="8315" xr:uid="{54A1D6D5-32DE-4629-A52F-611EC5A6EB6D}"/>
    <cellStyle name="Millares 6 2 4 2 3 4" xfId="5159" xr:uid="{7B416669-37FC-4E88-8CD7-4B5E40AFDD97}"/>
    <cellStyle name="Millares 6 2 4 2 4" xfId="1439" xr:uid="{085950F6-9F59-4649-A305-757D617A520D}"/>
    <cellStyle name="Millares 6 2 4 2 4 2" xfId="2756" xr:uid="{507B38AB-39DC-42CA-A7AF-3E1F6D208E9C}"/>
    <cellStyle name="Millares 6 2 4 2 4 2 2" xfId="7004" xr:uid="{606A35DD-9ECA-4415-B547-76FBDE489477}"/>
    <cellStyle name="Millares 6 2 4 2 4 3" xfId="5687" xr:uid="{0BEA3CE6-2136-413A-984F-B84FFA576EE0}"/>
    <cellStyle name="Millares 6 2 4 2 5" xfId="1701" xr:uid="{29CE8FB7-E6E3-4B70-BCA1-C96C92C6BF70}"/>
    <cellStyle name="Millares 6 2 4 2 5 2" xfId="5949" xr:uid="{4FF4BA1F-5F62-46D1-A3FE-AAB4BE5E26CF}"/>
    <cellStyle name="Millares 6 2 4 2 6" xfId="3024" xr:uid="{889ED9CD-AD4C-450D-8310-EFAAEB0C3924}"/>
    <cellStyle name="Millares 6 2 4 2 6 2" xfId="7267" xr:uid="{96B04E1E-D577-4615-A1AB-D06490848EA3}"/>
    <cellStyle name="Millares 6 2 4 2 7" xfId="3284" xr:uid="{12DBEE38-5703-4746-86BC-305E679B4BC3}"/>
    <cellStyle name="Millares 6 2 4 2 7 2" xfId="7527" xr:uid="{7362EEA1-5BF4-4FAC-A032-2C26A97A0CFC}"/>
    <cellStyle name="Millares 6 2 4 2 8" xfId="3545" xr:uid="{F433931C-83A6-414D-A3B4-5863AB928F6B}"/>
    <cellStyle name="Millares 6 2 4 2 8 2" xfId="7788" xr:uid="{44E8C92E-0B1E-4522-BA9C-CD68EEED5A06}"/>
    <cellStyle name="Millares 6 2 4 2 9" xfId="4613" xr:uid="{4BD67817-38F3-4387-AC0C-46EC4C4DF8DD}"/>
    <cellStyle name="Millares 6 2 4 3" xfId="530" xr:uid="{C3614C80-B521-489F-9D10-656DBAA4C1F7}"/>
    <cellStyle name="Millares 6 2 4 3 2" xfId="1058" xr:uid="{94FB08C6-00C9-4CAF-BC19-18E469F8548E}"/>
    <cellStyle name="Millares 6 2 4 3 2 2" xfId="2375" xr:uid="{D783DD7D-A029-4C46-8664-B069A26329C9}"/>
    <cellStyle name="Millares 6 2 4 3 2 2 2" xfId="6623" xr:uid="{33D18FDC-F2B5-4850-BB50-893354FB490E}"/>
    <cellStyle name="Millares 6 2 4 3 2 3" xfId="4219" xr:uid="{0F881E88-3A26-41C9-A3A1-8C9A0F69434A}"/>
    <cellStyle name="Millares 6 2 4 3 2 3 2" xfId="8462" xr:uid="{A9A93311-0036-4D94-AF6E-736432FF3885}"/>
    <cellStyle name="Millares 6 2 4 3 2 4" xfId="5306" xr:uid="{715F5999-FFAC-4007-BCD9-830D968E49FA}"/>
    <cellStyle name="Millares 6 2 4 3 3" xfId="1848" xr:uid="{3644FCE7-CEAE-4FF1-B3FB-3A777B653394}"/>
    <cellStyle name="Millares 6 2 4 3 3 2" xfId="6096" xr:uid="{FBBD775A-6EAC-41B5-A57F-5D7F02CEDE43}"/>
    <cellStyle name="Millares 6 2 4 3 4" xfId="3692" xr:uid="{BBF02B09-D27C-418F-B038-84C721429A79}"/>
    <cellStyle name="Millares 6 2 4 3 4 2" xfId="7935" xr:uid="{5C65DB97-29F3-434A-B8A9-288812B68F37}"/>
    <cellStyle name="Millares 6 2 4 3 5" xfId="4779" xr:uid="{3311D499-A6E5-4952-A1F5-57FDC91D483F}"/>
    <cellStyle name="Millares 6 2 4 4" xfId="795" xr:uid="{61B7FCB6-B410-4743-BBC6-F220ED17CB88}"/>
    <cellStyle name="Millares 6 2 4 4 2" xfId="2112" xr:uid="{A46C2AF7-5B4C-40DB-9CD2-7EF004EEBE21}"/>
    <cellStyle name="Millares 6 2 4 4 2 2" xfId="6360" xr:uid="{0AB21A9C-56DD-450D-9C20-DDD3060109B9}"/>
    <cellStyle name="Millares 6 2 4 4 3" xfId="3956" xr:uid="{54F3BF8C-5956-4F19-8FEF-DBD07BB54664}"/>
    <cellStyle name="Millares 6 2 4 4 3 2" xfId="8199" xr:uid="{EE50A5D2-9F46-4156-867F-30B6A2D5F5B8}"/>
    <cellStyle name="Millares 6 2 4 4 4" xfId="5043" xr:uid="{18313E35-990D-4D82-96E6-72F7D03482E5}"/>
    <cellStyle name="Millares 6 2 4 5" xfId="1323" xr:uid="{FD53E05D-6C29-4886-9937-DD615F3AFA9A}"/>
    <cellStyle name="Millares 6 2 4 5 2" xfId="2640" xr:uid="{B1F58108-E171-45DA-9189-83E92C3EFEFC}"/>
    <cellStyle name="Millares 6 2 4 5 2 2" xfId="6888" xr:uid="{C7CF14F7-E599-46B3-B623-D4691E3DE903}"/>
    <cellStyle name="Millares 6 2 4 5 3" xfId="5571" xr:uid="{0EF0F999-11ED-411B-886F-EF52BFF3F6DE}"/>
    <cellStyle name="Millares 6 2 4 6" xfId="1585" xr:uid="{A6251381-66F2-4007-B9C3-F5FA13A9968D}"/>
    <cellStyle name="Millares 6 2 4 6 2" xfId="5833" xr:uid="{25F92178-675A-4DD7-9E55-839F50A490DC}"/>
    <cellStyle name="Millares 6 2 4 7" xfId="2908" xr:uid="{34C884C7-B725-4009-A5CD-82B7C881E3D2}"/>
    <cellStyle name="Millares 6 2 4 7 2" xfId="7151" xr:uid="{88B94560-FA82-405B-A008-EA55164E3A29}"/>
    <cellStyle name="Millares 6 2 4 8" xfId="3168" xr:uid="{712741E0-3CD9-4F45-A128-31DA4B6D2E16}"/>
    <cellStyle name="Millares 6 2 4 8 2" xfId="7411" xr:uid="{4EBD9B5D-DC43-4AB1-AEE4-A186CF5541EC}"/>
    <cellStyle name="Millares 6 2 4 9" xfId="3429" xr:uid="{FDE015DB-E3D3-46F2-933D-422A33633A04}"/>
    <cellStyle name="Millares 6 2 4 9 2" xfId="7672" xr:uid="{20DD2496-055D-4F34-B765-1FA4EE570BA3}"/>
    <cellStyle name="Millares 6 2 5" xfId="273" xr:uid="{0604851E-4130-48F6-82CF-FA3F1FAC8ECA}"/>
    <cellStyle name="Millares 6 2 5 10" xfId="4507" xr:uid="{3AD47E4E-461A-43DE-9899-A29FDED142CC}"/>
    <cellStyle name="Millares 6 2 5 11" xfId="8787" xr:uid="{96D94B38-4DA5-4742-A396-733B408E951B}"/>
    <cellStyle name="Millares 6 2 5 12" xfId="9049" xr:uid="{79B3B474-4210-4658-B940-921764A43AF6}"/>
    <cellStyle name="Millares 6 2 5 13" xfId="9316" xr:uid="{E2CEA44D-2CA4-4762-B503-0B960FAC4DB0}"/>
    <cellStyle name="Millares 6 2 5 2" xfId="394" xr:uid="{568B75A9-AD6C-4EE1-A457-4654DAB6C365}"/>
    <cellStyle name="Millares 6 2 5 2 10" xfId="8903" xr:uid="{F84557BD-4933-4BA2-A954-D39C3ACC92B7}"/>
    <cellStyle name="Millares 6 2 5 2 11" xfId="9165" xr:uid="{817672F4-7DCA-49E9-9CDF-E8E4DA560B48}"/>
    <cellStyle name="Millares 6 2 5 2 12" xfId="9432" xr:uid="{E49CBA02-47BE-4026-A13E-519A0CEC5FCC}"/>
    <cellStyle name="Millares 6 2 5 2 2" xfId="657" xr:uid="{79A9E792-6B2B-4796-8563-122FA624E7EC}"/>
    <cellStyle name="Millares 6 2 5 2 2 2" xfId="1185" xr:uid="{CAF2F729-0331-4FE7-A86F-3EC8E4B4BC61}"/>
    <cellStyle name="Millares 6 2 5 2 2 2 2" xfId="2502" xr:uid="{700290FC-499B-4580-885E-DB797FD85A3C}"/>
    <cellStyle name="Millares 6 2 5 2 2 2 2 2" xfId="6750" xr:uid="{7B54C27E-117E-411A-9C2F-648B2A200F4B}"/>
    <cellStyle name="Millares 6 2 5 2 2 2 3" xfId="4346" xr:uid="{084A1B3B-3508-4CC3-9B8F-4343E091933A}"/>
    <cellStyle name="Millares 6 2 5 2 2 2 3 2" xfId="8589" xr:uid="{56ECD465-4A95-470A-A6BB-8D2784B93C41}"/>
    <cellStyle name="Millares 6 2 5 2 2 2 4" xfId="5433" xr:uid="{94C6E32F-0827-4513-A9D3-B2556424D84A}"/>
    <cellStyle name="Millares 6 2 5 2 2 3" xfId="1975" xr:uid="{539D8B13-C656-4C1A-AD80-0804D502DC63}"/>
    <cellStyle name="Millares 6 2 5 2 2 3 2" xfId="6223" xr:uid="{FEFB91B1-1C21-4DDF-B7E3-5A7F2AD9EDFB}"/>
    <cellStyle name="Millares 6 2 5 2 2 4" xfId="3819" xr:uid="{5A69DC5C-16E0-4C15-9A49-3BF9CA97FA56}"/>
    <cellStyle name="Millares 6 2 5 2 2 4 2" xfId="8062" xr:uid="{E1FF5B36-7ACF-4723-9A97-0579A0E46CFB}"/>
    <cellStyle name="Millares 6 2 5 2 2 5" xfId="4906" xr:uid="{B254D997-CE12-4C03-8761-97556F6D71EC}"/>
    <cellStyle name="Millares 6 2 5 2 3" xfId="922" xr:uid="{093F2F9F-16E9-47EC-85D0-533C8948004A}"/>
    <cellStyle name="Millares 6 2 5 2 3 2" xfId="2239" xr:uid="{37969BA8-31F4-4C57-B6A3-3795B8DB3703}"/>
    <cellStyle name="Millares 6 2 5 2 3 2 2" xfId="6487" xr:uid="{A3376DE0-91FC-4995-8D71-7E4ACB1A1E66}"/>
    <cellStyle name="Millares 6 2 5 2 3 3" xfId="4083" xr:uid="{9DAD1E6E-0333-4BA3-BDBE-A420EF64DFD8}"/>
    <cellStyle name="Millares 6 2 5 2 3 3 2" xfId="8326" xr:uid="{EFAFC725-FB9F-4A3C-A99A-1AEAADDE4087}"/>
    <cellStyle name="Millares 6 2 5 2 3 4" xfId="5170" xr:uid="{64F4D701-12B2-4476-8BF3-9FC1D0E6BFCB}"/>
    <cellStyle name="Millares 6 2 5 2 4" xfId="1450" xr:uid="{8DBD7A7A-6581-4CA5-8257-14E443199E92}"/>
    <cellStyle name="Millares 6 2 5 2 4 2" xfId="2767" xr:uid="{2847AA45-E6FC-485D-A239-589AD28AC6AB}"/>
    <cellStyle name="Millares 6 2 5 2 4 2 2" xfId="7015" xr:uid="{2C6C385F-B47B-4018-963B-AFEC35BB8E96}"/>
    <cellStyle name="Millares 6 2 5 2 4 3" xfId="5698" xr:uid="{E897515E-518A-4D43-9F79-1098A0BD58CE}"/>
    <cellStyle name="Millares 6 2 5 2 5" xfId="1712" xr:uid="{D4C2892F-4E56-4EA4-8629-E78F96E8790B}"/>
    <cellStyle name="Millares 6 2 5 2 5 2" xfId="5960" xr:uid="{41558274-D0EC-400A-9301-0FD52603DE9D}"/>
    <cellStyle name="Millares 6 2 5 2 6" xfId="3035" xr:uid="{93BD76AB-5FE9-4C4C-932B-68BA812056DA}"/>
    <cellStyle name="Millares 6 2 5 2 6 2" xfId="7278" xr:uid="{4506EA9A-349E-4D4D-9C59-B9144BEE3BFE}"/>
    <cellStyle name="Millares 6 2 5 2 7" xfId="3295" xr:uid="{262C7930-46E8-4917-87D4-187F6F0CFB61}"/>
    <cellStyle name="Millares 6 2 5 2 7 2" xfId="7538" xr:uid="{93798402-5667-4EB9-B37C-DAB6E32FDAA9}"/>
    <cellStyle name="Millares 6 2 5 2 8" xfId="3556" xr:uid="{7A194C3A-676B-4058-80A2-E90B0664535A}"/>
    <cellStyle name="Millares 6 2 5 2 8 2" xfId="7799" xr:uid="{AABA2445-BBDC-41AE-827F-C415AD1995EB}"/>
    <cellStyle name="Millares 6 2 5 2 9" xfId="4624" xr:uid="{6A667A40-D9D2-4509-AD3A-B5C7393AD64E}"/>
    <cellStyle name="Millares 6 2 5 3" xfId="541" xr:uid="{266D3CD3-8BD7-43EC-B6B4-DE6315DDCDF5}"/>
    <cellStyle name="Millares 6 2 5 3 2" xfId="1069" xr:uid="{F162EC3B-F304-4B4F-827B-99D7AB9D50DB}"/>
    <cellStyle name="Millares 6 2 5 3 2 2" xfId="2386" xr:uid="{7B5E2642-B181-41F3-88BE-193CEAF3BE7E}"/>
    <cellStyle name="Millares 6 2 5 3 2 2 2" xfId="6634" xr:uid="{08D6F86C-03E6-463D-8FD9-B29DA33EC285}"/>
    <cellStyle name="Millares 6 2 5 3 2 3" xfId="4230" xr:uid="{88FDF2F6-3DAC-47BD-92BA-A5C07A3B6BF2}"/>
    <cellStyle name="Millares 6 2 5 3 2 3 2" xfId="8473" xr:uid="{AFFC1478-2479-4069-85F8-ACBA4F003B3B}"/>
    <cellStyle name="Millares 6 2 5 3 2 4" xfId="5317" xr:uid="{1243190D-C3EB-4FAA-AE08-0229F0360A9D}"/>
    <cellStyle name="Millares 6 2 5 3 3" xfId="1859" xr:uid="{F9D69268-049A-48E6-98BE-44E6A0DC8800}"/>
    <cellStyle name="Millares 6 2 5 3 3 2" xfId="6107" xr:uid="{C7D45E9E-A2EB-49CA-82AC-360A36EDD2B8}"/>
    <cellStyle name="Millares 6 2 5 3 4" xfId="3703" xr:uid="{45C1A1A7-AE9A-430F-811E-75D23F2DE7DD}"/>
    <cellStyle name="Millares 6 2 5 3 4 2" xfId="7946" xr:uid="{20FF22FD-1452-4548-9C00-F84CC9A9E277}"/>
    <cellStyle name="Millares 6 2 5 3 5" xfId="4790" xr:uid="{D505D173-28D5-462E-9E3F-34A957C5C8E0}"/>
    <cellStyle name="Millares 6 2 5 4" xfId="806" xr:uid="{EAF14A4B-3535-4750-9ADD-70895C70BB92}"/>
    <cellStyle name="Millares 6 2 5 4 2" xfId="2123" xr:uid="{0DFFFE50-2933-4C09-9709-C340C7BFCA4F}"/>
    <cellStyle name="Millares 6 2 5 4 2 2" xfId="6371" xr:uid="{106D74C2-BF73-4448-8F0E-AA135072E289}"/>
    <cellStyle name="Millares 6 2 5 4 3" xfId="3967" xr:uid="{A9973005-B4F3-44E4-808D-E69267C6D92E}"/>
    <cellStyle name="Millares 6 2 5 4 3 2" xfId="8210" xr:uid="{A31DC9F7-5AB0-4481-A9D2-176F1D731E1B}"/>
    <cellStyle name="Millares 6 2 5 4 4" xfId="5054" xr:uid="{7941F87B-F03B-4110-8366-C1832B7077AA}"/>
    <cellStyle name="Millares 6 2 5 5" xfId="1334" xr:uid="{64E8B6F0-7B29-48A6-BCEA-F03F84F03351}"/>
    <cellStyle name="Millares 6 2 5 5 2" xfId="2651" xr:uid="{6B7812AD-943B-47EA-888D-04E7AAF2CE67}"/>
    <cellStyle name="Millares 6 2 5 5 2 2" xfId="6899" xr:uid="{6B360DD7-9690-4DD1-B09E-7AD0A2FF6675}"/>
    <cellStyle name="Millares 6 2 5 5 3" xfId="5582" xr:uid="{069F33EF-9157-4AA7-97DC-13456202709E}"/>
    <cellStyle name="Millares 6 2 5 6" xfId="1596" xr:uid="{90702AF9-57B0-48AA-905A-D10C74F40830}"/>
    <cellStyle name="Millares 6 2 5 6 2" xfId="5844" xr:uid="{2238CC48-7F6C-48BB-AEDB-8A7B3D51EA7C}"/>
    <cellStyle name="Millares 6 2 5 7" xfId="2919" xr:uid="{A18BB564-3127-49D2-8F64-F50D17543E87}"/>
    <cellStyle name="Millares 6 2 5 7 2" xfId="7162" xr:uid="{C79B49A7-C9A4-4F23-AB38-59B6B06FB656}"/>
    <cellStyle name="Millares 6 2 5 8" xfId="3179" xr:uid="{60994CF9-57C6-4C2C-8871-9A58B06797A2}"/>
    <cellStyle name="Millares 6 2 5 8 2" xfId="7422" xr:uid="{676C1F96-4C77-4956-BEBB-9152A6B54F44}"/>
    <cellStyle name="Millares 6 2 5 9" xfId="3440" xr:uid="{ADCCF3E3-2748-4AB4-9D10-1A527A9B2456}"/>
    <cellStyle name="Millares 6 2 5 9 2" xfId="7683" xr:uid="{380C8349-0C2E-4BFD-A9B9-7E8C681AE9A9}"/>
    <cellStyle name="Millares 6 2 6" xfId="297" xr:uid="{BBA07A85-9F02-4871-9E39-3AD794318F22}"/>
    <cellStyle name="Millares 6 2 6 10" xfId="4527" xr:uid="{58FE9388-5A98-4355-BA63-18AD815EBF98}"/>
    <cellStyle name="Millares 6 2 6 11" xfId="8806" xr:uid="{8CAF8D19-E6F7-4F4C-A5C9-BC914221AC47}"/>
    <cellStyle name="Millares 6 2 6 12" xfId="9068" xr:uid="{EA94F8F2-B2E1-4C66-83A2-9DBB8DB7947D}"/>
    <cellStyle name="Millares 6 2 6 13" xfId="9335" xr:uid="{B672BBF8-44DA-47E9-A160-9515456403EA}"/>
    <cellStyle name="Millares 6 2 6 2" xfId="413" xr:uid="{E8AC6886-A8D6-4E8B-8B68-C719D2BF91AC}"/>
    <cellStyle name="Millares 6 2 6 2 10" xfId="8922" xr:uid="{0020CF05-FA8B-427C-BD56-84CEEF221327}"/>
    <cellStyle name="Millares 6 2 6 2 11" xfId="9184" xr:uid="{009349E5-7BF2-4077-AE18-EBDB97747EAB}"/>
    <cellStyle name="Millares 6 2 6 2 12" xfId="9451" xr:uid="{397D9B00-B455-410C-B914-86A32F918906}"/>
    <cellStyle name="Millares 6 2 6 2 2" xfId="676" xr:uid="{F4E8E0CB-659A-4170-9AD7-8C633E921B1C}"/>
    <cellStyle name="Millares 6 2 6 2 2 2" xfId="1204" xr:uid="{1BB8BBAF-87AE-4E19-AD94-D99B1397211F}"/>
    <cellStyle name="Millares 6 2 6 2 2 2 2" xfId="2521" xr:uid="{E25EE312-36CC-41AD-AD10-8C0DF1A3CAE0}"/>
    <cellStyle name="Millares 6 2 6 2 2 2 2 2" xfId="6769" xr:uid="{53CF032F-6158-4AF7-81FA-7C51345E9700}"/>
    <cellStyle name="Millares 6 2 6 2 2 2 3" xfId="4365" xr:uid="{79CB3C58-5EF8-4C07-A2E0-B53684A70CB0}"/>
    <cellStyle name="Millares 6 2 6 2 2 2 3 2" xfId="8608" xr:uid="{3FC7CE0C-1213-4D31-9851-0FCF5C417F64}"/>
    <cellStyle name="Millares 6 2 6 2 2 2 4" xfId="5452" xr:uid="{C21E7052-4FE1-403D-90CB-468F7C8FD391}"/>
    <cellStyle name="Millares 6 2 6 2 2 3" xfId="1994" xr:uid="{0BB111FC-66F9-4877-8264-E6B699ED2C63}"/>
    <cellStyle name="Millares 6 2 6 2 2 3 2" xfId="6242" xr:uid="{C600DD8B-7B31-4483-A769-306584A6C93A}"/>
    <cellStyle name="Millares 6 2 6 2 2 4" xfId="3838" xr:uid="{798F2138-EF39-4E18-B1A5-FA4B3455C380}"/>
    <cellStyle name="Millares 6 2 6 2 2 4 2" xfId="8081" xr:uid="{BCF57E5E-4907-4985-A1F8-5B06951E4154}"/>
    <cellStyle name="Millares 6 2 6 2 2 5" xfId="4925" xr:uid="{D212CE88-5F64-4E46-BB44-DBB6C67658DF}"/>
    <cellStyle name="Millares 6 2 6 2 3" xfId="941" xr:uid="{277B8FFA-C284-47CC-AE79-B2DE212E463B}"/>
    <cellStyle name="Millares 6 2 6 2 3 2" xfId="2258" xr:uid="{B586A5D7-8871-4CAD-A650-AC52BF46C596}"/>
    <cellStyle name="Millares 6 2 6 2 3 2 2" xfId="6506" xr:uid="{F1173B6C-24EF-4ABE-9947-3F797F8217DC}"/>
    <cellStyle name="Millares 6 2 6 2 3 3" xfId="4102" xr:uid="{88E5758E-D019-4911-9B54-58A47FB3EDDA}"/>
    <cellStyle name="Millares 6 2 6 2 3 3 2" xfId="8345" xr:uid="{3762E43B-A22C-483B-BF56-0401BB5ADD86}"/>
    <cellStyle name="Millares 6 2 6 2 3 4" xfId="5189" xr:uid="{FECCE36E-14CD-48C2-8676-A38100FEA9C4}"/>
    <cellStyle name="Millares 6 2 6 2 4" xfId="1469" xr:uid="{4FE1A2E0-C230-4642-9FA2-5C0FF737E748}"/>
    <cellStyle name="Millares 6 2 6 2 4 2" xfId="2786" xr:uid="{5E9EBA5A-2ADD-4B4A-BBF5-05A270845A63}"/>
    <cellStyle name="Millares 6 2 6 2 4 2 2" xfId="7034" xr:uid="{9FC101B4-B2D0-47E1-A3E5-53652AAB2804}"/>
    <cellStyle name="Millares 6 2 6 2 4 3" xfId="5717" xr:uid="{8ACE26DC-9F4C-4F92-B7FA-3D3E5BE9BC16}"/>
    <cellStyle name="Millares 6 2 6 2 5" xfId="1731" xr:uid="{6CBED460-223E-4F34-AE0A-B3310DB25ED7}"/>
    <cellStyle name="Millares 6 2 6 2 5 2" xfId="5979" xr:uid="{56590F75-7BFA-4346-BD67-AE275DDAB994}"/>
    <cellStyle name="Millares 6 2 6 2 6" xfId="3054" xr:uid="{6A581ED6-A89C-4737-A7E6-2FB8C66F7F54}"/>
    <cellStyle name="Millares 6 2 6 2 6 2" xfId="7297" xr:uid="{76ABD608-8514-4FBF-8F59-587C560FF68A}"/>
    <cellStyle name="Millares 6 2 6 2 7" xfId="3314" xr:uid="{122003FB-CB06-45B6-8A39-EAD0257979DC}"/>
    <cellStyle name="Millares 6 2 6 2 7 2" xfId="7557" xr:uid="{219F1FDB-4E04-4744-8E86-C7FC5F6BE207}"/>
    <cellStyle name="Millares 6 2 6 2 8" xfId="3575" xr:uid="{47840CFE-230F-43A3-B9D0-8A63B36335C0}"/>
    <cellStyle name="Millares 6 2 6 2 8 2" xfId="7818" xr:uid="{1C061F26-4BAC-4C0B-A5A2-9774306FC39C}"/>
    <cellStyle name="Millares 6 2 6 2 9" xfId="4643" xr:uid="{78C1045A-A75B-49D7-918C-04DCE431FDBF}"/>
    <cellStyle name="Millares 6 2 6 3" xfId="560" xr:uid="{4527B408-A286-4577-B448-F64F3AFB8471}"/>
    <cellStyle name="Millares 6 2 6 3 2" xfId="1088" xr:uid="{C56B917D-1388-4261-B65D-44D31DFACA91}"/>
    <cellStyle name="Millares 6 2 6 3 2 2" xfId="2405" xr:uid="{AFD7C637-7A88-45F2-97B5-19498F367CE0}"/>
    <cellStyle name="Millares 6 2 6 3 2 2 2" xfId="6653" xr:uid="{200A78DE-F0BA-4B21-89C8-12E501FF22C4}"/>
    <cellStyle name="Millares 6 2 6 3 2 3" xfId="4249" xr:uid="{F6735E7D-9114-4127-B85D-787759C3EA52}"/>
    <cellStyle name="Millares 6 2 6 3 2 3 2" xfId="8492" xr:uid="{C1EEE13A-E814-413F-B104-AFFE472A094E}"/>
    <cellStyle name="Millares 6 2 6 3 2 4" xfId="5336" xr:uid="{C1FBAECD-3DE7-47C6-BAA2-933537A28E7D}"/>
    <cellStyle name="Millares 6 2 6 3 3" xfId="1878" xr:uid="{D4FB020F-B253-4AF1-93DF-9776191A35F4}"/>
    <cellStyle name="Millares 6 2 6 3 3 2" xfId="6126" xr:uid="{6A6BA02E-EE51-438C-BE6B-404AB9E275EB}"/>
    <cellStyle name="Millares 6 2 6 3 4" xfId="3722" xr:uid="{2BAE4B0D-DF55-42FF-AE88-0081E5086778}"/>
    <cellStyle name="Millares 6 2 6 3 4 2" xfId="7965" xr:uid="{97DA309C-310C-4521-8172-BB58B26C64C0}"/>
    <cellStyle name="Millares 6 2 6 3 5" xfId="4809" xr:uid="{FA949D36-D02F-4E98-B196-83550021F4E0}"/>
    <cellStyle name="Millares 6 2 6 4" xfId="825" xr:uid="{6D953EA0-EA80-4074-8016-BA4571EC20F7}"/>
    <cellStyle name="Millares 6 2 6 4 2" xfId="2142" xr:uid="{EDB249C9-BB17-4668-A443-F437D9ED0501}"/>
    <cellStyle name="Millares 6 2 6 4 2 2" xfId="6390" xr:uid="{3C1E9294-A786-4527-B8B7-DEAFAB64E733}"/>
    <cellStyle name="Millares 6 2 6 4 3" xfId="3986" xr:uid="{3B011253-FC47-4A27-B59D-C5BF339EC528}"/>
    <cellStyle name="Millares 6 2 6 4 3 2" xfId="8229" xr:uid="{D3612B18-E9F9-44AD-A5FE-B45E2FAAC03F}"/>
    <cellStyle name="Millares 6 2 6 4 4" xfId="5073" xr:uid="{E166BC6F-6500-4846-A119-7E8EB5FC0D52}"/>
    <cellStyle name="Millares 6 2 6 5" xfId="1353" xr:uid="{B916D502-B070-4351-BDC4-2BC8E282F60D}"/>
    <cellStyle name="Millares 6 2 6 5 2" xfId="2670" xr:uid="{69D42178-ADE8-4B2C-87DE-AD96DEDEC592}"/>
    <cellStyle name="Millares 6 2 6 5 2 2" xfId="6918" xr:uid="{AFE8B5FC-C1D0-4A77-9D9B-2288B33676D1}"/>
    <cellStyle name="Millares 6 2 6 5 3" xfId="5601" xr:uid="{2FF35C27-9766-4A99-B278-EAC5E790212E}"/>
    <cellStyle name="Millares 6 2 6 6" xfId="1615" xr:uid="{BAF01DD6-EE0F-43DE-8877-F2E3B0B6FD49}"/>
    <cellStyle name="Millares 6 2 6 6 2" xfId="5863" xr:uid="{C29E1701-6E64-4BFC-B739-8568630F10C3}"/>
    <cellStyle name="Millares 6 2 6 7" xfId="2938" xr:uid="{F2173B90-DA74-425B-898B-A719A9B4C300}"/>
    <cellStyle name="Millares 6 2 6 7 2" xfId="7181" xr:uid="{08B51342-28D4-4FFB-B661-47C52E317D07}"/>
    <cellStyle name="Millares 6 2 6 8" xfId="3198" xr:uid="{87A00FD1-EA23-4C8A-905F-82D17480015E}"/>
    <cellStyle name="Millares 6 2 6 8 2" xfId="7441" xr:uid="{32E82E66-A7AB-4CC6-B6E4-034D47FA0FA1}"/>
    <cellStyle name="Millares 6 2 6 9" xfId="3459" xr:uid="{1F428CD4-6EC4-492F-85C3-8AB312FB5EC0}"/>
    <cellStyle name="Millares 6 2 6 9 2" xfId="7702" xr:uid="{3C53DE18-6B3E-4B2A-AEEF-DF5B8163E87A}"/>
    <cellStyle name="Millares 6 2 7" xfId="306" xr:uid="{9FAFCC4F-E31D-4D95-B2B1-B23010381297}"/>
    <cellStyle name="Millares 6 2 7 10" xfId="8815" xr:uid="{C7215F29-5705-4603-9417-3B594505CA9F}"/>
    <cellStyle name="Millares 6 2 7 11" xfId="9077" xr:uid="{A7207965-9507-4B6B-83A0-5AD676339632}"/>
    <cellStyle name="Millares 6 2 7 12" xfId="9344" xr:uid="{12386EA2-0D83-4278-976E-34711BBCB750}"/>
    <cellStyle name="Millares 6 2 7 2" xfId="569" xr:uid="{68694190-746B-435D-B24F-FA95780B17CC}"/>
    <cellStyle name="Millares 6 2 7 2 2" xfId="1097" xr:uid="{601CA113-4996-4FDC-A640-AD0C6F9CF812}"/>
    <cellStyle name="Millares 6 2 7 2 2 2" xfId="2414" xr:uid="{567858B7-0C81-4CD3-9A81-BCB67D16C3C6}"/>
    <cellStyle name="Millares 6 2 7 2 2 2 2" xfId="6662" xr:uid="{B37C6DD4-D273-4054-BA96-DF921C3AFFAC}"/>
    <cellStyle name="Millares 6 2 7 2 2 3" xfId="4258" xr:uid="{52034CA8-86C6-4097-ABDA-CD94BB88F047}"/>
    <cellStyle name="Millares 6 2 7 2 2 3 2" xfId="8501" xr:uid="{66D82189-F4CE-4C28-B998-4AB1B29D972B}"/>
    <cellStyle name="Millares 6 2 7 2 2 4" xfId="5345" xr:uid="{EEB4DDE4-7920-441A-AB18-B00481879C98}"/>
    <cellStyle name="Millares 6 2 7 2 3" xfId="1887" xr:uid="{0EC23DAD-31CD-43D6-B56E-86D06C344A3C}"/>
    <cellStyle name="Millares 6 2 7 2 3 2" xfId="6135" xr:uid="{AEB7C49D-67E3-4A95-9AE4-13B4ECD5D5F3}"/>
    <cellStyle name="Millares 6 2 7 2 4" xfId="3731" xr:uid="{74F294B8-8B30-4480-85AB-5DE87583881E}"/>
    <cellStyle name="Millares 6 2 7 2 4 2" xfId="7974" xr:uid="{FA176340-35AB-4B3D-9090-029DABE3B387}"/>
    <cellStyle name="Millares 6 2 7 2 5" xfId="4818" xr:uid="{6FDD71D2-497D-4C65-B3E2-27F65C3642AE}"/>
    <cellStyle name="Millares 6 2 7 3" xfId="834" xr:uid="{1A0F8648-0EE7-4F0A-A8B9-0D2EBDA5E7BB}"/>
    <cellStyle name="Millares 6 2 7 3 2" xfId="2151" xr:uid="{ED369965-3554-416E-8780-7C1622D79005}"/>
    <cellStyle name="Millares 6 2 7 3 2 2" xfId="6399" xr:uid="{A2AD4FF9-3886-4A0D-AA39-13D0A3F6E66F}"/>
    <cellStyle name="Millares 6 2 7 3 3" xfId="3995" xr:uid="{443DF064-3C92-4546-A46C-71304065905E}"/>
    <cellStyle name="Millares 6 2 7 3 3 2" xfId="8238" xr:uid="{3F6937E9-99C0-4697-AF07-D712FB152CB0}"/>
    <cellStyle name="Millares 6 2 7 3 4" xfId="5082" xr:uid="{F440BBF1-6093-42A2-B9CA-D46E3BD9624A}"/>
    <cellStyle name="Millares 6 2 7 4" xfId="1362" xr:uid="{11CD9EAA-4267-40A7-A705-93859CB97BE3}"/>
    <cellStyle name="Millares 6 2 7 4 2" xfId="2679" xr:uid="{B63B9C68-9A41-4501-980F-B31360208B7B}"/>
    <cellStyle name="Millares 6 2 7 4 2 2" xfId="6927" xr:uid="{CBFC2212-E043-4D69-BE51-6EF26F2F16FB}"/>
    <cellStyle name="Millares 6 2 7 4 3" xfId="5610" xr:uid="{1CC76C5B-FB7F-4209-92D5-C369BA2EEF76}"/>
    <cellStyle name="Millares 6 2 7 5" xfId="1624" xr:uid="{EF36660F-732A-4E51-9A90-BFE8781738D9}"/>
    <cellStyle name="Millares 6 2 7 5 2" xfId="5872" xr:uid="{DF8616EE-CF02-4954-B7A6-6FA236D2C1C4}"/>
    <cellStyle name="Millares 6 2 7 6" xfId="2947" xr:uid="{DB54CCD5-F9D0-4BA4-A0B2-E9E2218C409B}"/>
    <cellStyle name="Millares 6 2 7 6 2" xfId="7190" xr:uid="{8E710BC9-39FD-4EEF-833B-620FFBFC8DF5}"/>
    <cellStyle name="Millares 6 2 7 7" xfId="3207" xr:uid="{AB7C313D-D482-4A1A-BD6C-8971BD02893F}"/>
    <cellStyle name="Millares 6 2 7 7 2" xfId="7450" xr:uid="{8CAC22BB-2FC5-4C9E-BA80-CE6B34F209F4}"/>
    <cellStyle name="Millares 6 2 7 8" xfId="3468" xr:uid="{FF04250C-AC5A-49B4-A674-87E0FE02A000}"/>
    <cellStyle name="Millares 6 2 7 8 2" xfId="7711" xr:uid="{A354C733-DA8F-4A71-8395-8D800C9D12B8}"/>
    <cellStyle name="Millares 6 2 7 9" xfId="4536" xr:uid="{EACDF9ED-8E47-47B0-A24C-5C28D73F8467}"/>
    <cellStyle name="Millares 6 2 8" xfId="452" xr:uid="{8D9C740E-30E3-4CC2-A9CF-A1BD34B22EF8}"/>
    <cellStyle name="Millares 6 2 8 2" xfId="980" xr:uid="{99BFF02B-1D6C-4952-8D51-5A2557ECD200}"/>
    <cellStyle name="Millares 6 2 8 2 2" xfId="2297" xr:uid="{E3B7F024-8034-45C0-8B9C-1220ADFC8D8D}"/>
    <cellStyle name="Millares 6 2 8 2 2 2" xfId="6545" xr:uid="{1B9D220C-235B-4D95-A324-5C9EDF887282}"/>
    <cellStyle name="Millares 6 2 8 2 3" xfId="4141" xr:uid="{09EF903D-936E-480E-A643-CA79289A5654}"/>
    <cellStyle name="Millares 6 2 8 2 3 2" xfId="8384" xr:uid="{B4F0C041-DF7F-4418-A373-61B4588BBD79}"/>
    <cellStyle name="Millares 6 2 8 2 4" xfId="5228" xr:uid="{3E381B38-802F-4363-946E-8FD314C51688}"/>
    <cellStyle name="Millares 6 2 8 3" xfId="1770" xr:uid="{F51F894B-ECD9-49BE-9957-C5BCA979149F}"/>
    <cellStyle name="Millares 6 2 8 3 2" xfId="6018" xr:uid="{D0716C79-78C5-444D-9597-CFFFBF740A92}"/>
    <cellStyle name="Millares 6 2 8 4" xfId="3614" xr:uid="{7C268227-5CE4-4D94-9B1A-742F7F52C476}"/>
    <cellStyle name="Millares 6 2 8 4 2" xfId="7857" xr:uid="{52BB3A2D-0202-4698-8214-08668CA5A05A}"/>
    <cellStyle name="Millares 6 2 8 5" xfId="4701" xr:uid="{302BFB97-5CC7-4C68-B032-18DE6D97083F}"/>
    <cellStyle name="Millares 6 2 9" xfId="716" xr:uid="{C3360E2B-92A5-4CC1-BA90-B995F7798F4A}"/>
    <cellStyle name="Millares 6 2 9 2" xfId="2033" xr:uid="{BCBD6726-816F-4B32-916D-552C35C1C1DD}"/>
    <cellStyle name="Millares 6 2 9 2 2" xfId="6281" xr:uid="{E930B9FB-8906-482A-8903-3FFCF3925788}"/>
    <cellStyle name="Millares 6 2 9 3" xfId="3877" xr:uid="{1FB8FC9B-2D63-4042-912D-219F97BC87BC}"/>
    <cellStyle name="Millares 6 2 9 3 2" xfId="8120" xr:uid="{8805C06E-71CE-40FE-A705-304DB8C3B69A}"/>
    <cellStyle name="Millares 6 2 9 4" xfId="4964" xr:uid="{00945BC6-7495-4B17-AD4F-F4C07D210BF7}"/>
    <cellStyle name="Millares 6 20" xfId="9228" xr:uid="{1891CE17-E342-4EE5-BB9B-074BD0CC8EB1}"/>
    <cellStyle name="Millares 6 3" xfId="185" xr:uid="{CBD96507-22D9-407E-A625-860CA00E2FB3}"/>
    <cellStyle name="Millares 6 3 10" xfId="3371" xr:uid="{53D7E2FC-B570-445D-9D04-B3D689149E5F}"/>
    <cellStyle name="Millares 6 3 10 2" xfId="7614" xr:uid="{E6605DA8-5BAB-4B48-95D1-8BE64CB7C11E}"/>
    <cellStyle name="Millares 6 3 11" xfId="4434" xr:uid="{5244B45E-FA69-4E56-8E8D-5A6D034CFC90}"/>
    <cellStyle name="Millares 6 3 12" xfId="8718" xr:uid="{9018BB85-5256-4C90-A9E4-049CAA13AFBB}"/>
    <cellStyle name="Millares 6 3 13" xfId="8979" xr:uid="{028E61FD-0C03-455C-8C3A-AADCF7128E4E}"/>
    <cellStyle name="Millares 6 3 14" xfId="9246" xr:uid="{D8AAC78E-CF29-4FCF-BB0A-B4B7D7E4D1D1}"/>
    <cellStyle name="Millares 6 3 2" xfId="223" xr:uid="{6E31B882-C25D-4A08-A2B3-9510DE46B3DE}"/>
    <cellStyle name="Millares 6 3 2 10" xfId="4471" xr:uid="{CCA351ED-4D19-40EF-8A8B-B189A9A30D1D}"/>
    <cellStyle name="Millares 6 3 2 11" xfId="8755" xr:uid="{E1047E8F-8364-4091-85C8-CD28ECD76EA2}"/>
    <cellStyle name="Millares 6 3 2 12" xfId="9016" xr:uid="{1232ABBE-486E-45D5-AFFD-23112176A155}"/>
    <cellStyle name="Millares 6 3 2 13" xfId="9283" xr:uid="{324EB06C-1311-4F9A-B81F-9C66056FD0B8}"/>
    <cellStyle name="Millares 6 3 2 2" xfId="362" xr:uid="{AF005CFE-9E17-494E-807E-43C747FD7913}"/>
    <cellStyle name="Millares 6 3 2 2 10" xfId="8871" xr:uid="{71A675CC-9B6A-4FEA-A8D8-BD87AD6D49A3}"/>
    <cellStyle name="Millares 6 3 2 2 11" xfId="9133" xr:uid="{E576BD53-B8EC-459F-9B39-CDFE2259574B}"/>
    <cellStyle name="Millares 6 3 2 2 12" xfId="9400" xr:uid="{E37C1F4F-B6C6-4741-B00D-98E7DEA634A2}"/>
    <cellStyle name="Millares 6 3 2 2 2" xfId="625" xr:uid="{98416A3C-129A-4661-B751-E534CEE2A932}"/>
    <cellStyle name="Millares 6 3 2 2 2 2" xfId="1153" xr:uid="{4785CA91-DE33-4386-B7D7-B3F23C162FCF}"/>
    <cellStyle name="Millares 6 3 2 2 2 2 2" xfId="2470" xr:uid="{2303430B-72FC-4550-8227-74CAC1F1AA38}"/>
    <cellStyle name="Millares 6 3 2 2 2 2 2 2" xfId="6718" xr:uid="{BD5D6597-CE64-4AA5-94F6-90E7BC4314C6}"/>
    <cellStyle name="Millares 6 3 2 2 2 2 3" xfId="4314" xr:uid="{B20B11C2-2763-4381-B70B-083D38D05B94}"/>
    <cellStyle name="Millares 6 3 2 2 2 2 3 2" xfId="8557" xr:uid="{A10692E0-419C-4DC0-940C-96F014CE69D9}"/>
    <cellStyle name="Millares 6 3 2 2 2 2 4" xfId="5401" xr:uid="{6F29AED3-E3BB-4A46-B1F2-165132116DBB}"/>
    <cellStyle name="Millares 6 3 2 2 2 3" xfId="1943" xr:uid="{09380209-85A2-4A56-8481-A76BEF2CA08D}"/>
    <cellStyle name="Millares 6 3 2 2 2 3 2" xfId="6191" xr:uid="{DA7A4EF4-502F-4772-9E62-328D62EDF2AC}"/>
    <cellStyle name="Millares 6 3 2 2 2 4" xfId="3787" xr:uid="{746990F2-AB47-42D9-9A8C-7F604F370C08}"/>
    <cellStyle name="Millares 6 3 2 2 2 4 2" xfId="8030" xr:uid="{4F335D31-E186-4016-9E1F-4FC38C4E5D6F}"/>
    <cellStyle name="Millares 6 3 2 2 2 5" xfId="4874" xr:uid="{EA70B775-5F77-482E-81F5-F7D401E1E8E9}"/>
    <cellStyle name="Millares 6 3 2 2 3" xfId="890" xr:uid="{BB172DDB-387F-468B-9DB5-32F1171138FC}"/>
    <cellStyle name="Millares 6 3 2 2 3 2" xfId="2207" xr:uid="{BBBC733F-BA7C-46E7-96C5-216E22A3BF53}"/>
    <cellStyle name="Millares 6 3 2 2 3 2 2" xfId="6455" xr:uid="{7C3E8838-3633-44F1-8BCC-F58FB55E249E}"/>
    <cellStyle name="Millares 6 3 2 2 3 3" xfId="4051" xr:uid="{73E9E9A5-40B6-4CFC-9A29-4D39655DD465}"/>
    <cellStyle name="Millares 6 3 2 2 3 3 2" xfId="8294" xr:uid="{13BD4A42-9A79-498A-A675-0FE6206849B9}"/>
    <cellStyle name="Millares 6 3 2 2 3 4" xfId="5138" xr:uid="{BBCB990C-8098-42BE-A2D8-6A49EB665AAD}"/>
    <cellStyle name="Millares 6 3 2 2 4" xfId="1418" xr:uid="{FCEEC3C0-EC6C-4FFE-8C42-F0F130E79E1D}"/>
    <cellStyle name="Millares 6 3 2 2 4 2" xfId="2735" xr:uid="{D6718932-5CAF-4A65-9A52-1507FEB1CD14}"/>
    <cellStyle name="Millares 6 3 2 2 4 2 2" xfId="6983" xr:uid="{E6015729-0C45-46FB-865A-156E4EFC18C9}"/>
    <cellStyle name="Millares 6 3 2 2 4 3" xfId="5666" xr:uid="{A7A1B3CD-3F31-4C84-9B93-9E9F60A90040}"/>
    <cellStyle name="Millares 6 3 2 2 5" xfId="1680" xr:uid="{D0DB7238-24A1-49AB-8559-2587B6114651}"/>
    <cellStyle name="Millares 6 3 2 2 5 2" xfId="5928" xr:uid="{7D8D7508-340C-4641-8AFF-4CB1A4225E1A}"/>
    <cellStyle name="Millares 6 3 2 2 6" xfId="3003" xr:uid="{E30442C5-3BFA-4E08-9C0E-D4CE6E491FE7}"/>
    <cellStyle name="Millares 6 3 2 2 6 2" xfId="7246" xr:uid="{5E1EFE54-ECF2-491B-B42A-F7D7DAD8A0B2}"/>
    <cellStyle name="Millares 6 3 2 2 7" xfId="3263" xr:uid="{5FD5230C-1012-437C-A563-027827CA8BD2}"/>
    <cellStyle name="Millares 6 3 2 2 7 2" xfId="7506" xr:uid="{E691B662-366C-4329-AF0D-E3A64D8C7E8C}"/>
    <cellStyle name="Millares 6 3 2 2 8" xfId="3524" xr:uid="{6EE1C132-7E08-4714-8A02-B41BEFAA633E}"/>
    <cellStyle name="Millares 6 3 2 2 8 2" xfId="7767" xr:uid="{0626A457-AA4E-4055-A3D1-87EB4AE623C5}"/>
    <cellStyle name="Millares 6 3 2 2 9" xfId="4592" xr:uid="{0517E8CD-90A3-4A7B-B88D-2199DD488BFD}"/>
    <cellStyle name="Millares 6 3 2 3" xfId="509" xr:uid="{B0006F8D-1D80-4FC9-B30C-BCE0CADD2C98}"/>
    <cellStyle name="Millares 6 3 2 3 2" xfId="1037" xr:uid="{E2A3FA92-96FE-4064-857C-941C480522F2}"/>
    <cellStyle name="Millares 6 3 2 3 2 2" xfId="2354" xr:uid="{8EB7B105-EA8E-445A-AA13-BF9CCC3E8BEE}"/>
    <cellStyle name="Millares 6 3 2 3 2 2 2" xfId="6602" xr:uid="{64EBAD63-2556-4866-85B7-34999287BA5C}"/>
    <cellStyle name="Millares 6 3 2 3 2 3" xfId="4198" xr:uid="{AC28CA2D-DC7F-4522-81F6-7B396852D1CA}"/>
    <cellStyle name="Millares 6 3 2 3 2 3 2" xfId="8441" xr:uid="{A5214D33-7193-441D-B10D-247F3A9048DF}"/>
    <cellStyle name="Millares 6 3 2 3 2 4" xfId="5285" xr:uid="{CCA0D0F2-C49E-41EF-8CC3-B60A6135B92D}"/>
    <cellStyle name="Millares 6 3 2 3 3" xfId="1827" xr:uid="{15649B98-6F0A-46F5-B80B-D4E80943D3E5}"/>
    <cellStyle name="Millares 6 3 2 3 3 2" xfId="6075" xr:uid="{6A1FEF2E-87D9-4EA1-915E-DD9446CD3CBB}"/>
    <cellStyle name="Millares 6 3 2 3 4" xfId="3671" xr:uid="{B953AA5C-5740-4661-B420-89B761C99C1F}"/>
    <cellStyle name="Millares 6 3 2 3 4 2" xfId="7914" xr:uid="{40EFB39C-4F09-44D6-98F8-7944E1AFE14A}"/>
    <cellStyle name="Millares 6 3 2 3 5" xfId="4758" xr:uid="{6730DAF1-2082-4779-98EF-355E468AADA6}"/>
    <cellStyle name="Millares 6 3 2 4" xfId="773" xr:uid="{74C85D87-90C9-4804-BB46-9176E2DDEEA1}"/>
    <cellStyle name="Millares 6 3 2 4 2" xfId="2090" xr:uid="{70F1EE3F-9B52-4441-8812-F8729625433C}"/>
    <cellStyle name="Millares 6 3 2 4 2 2" xfId="6338" xr:uid="{D01BDF8C-A9E9-4DB0-8381-D421F83B9CD0}"/>
    <cellStyle name="Millares 6 3 2 4 3" xfId="3934" xr:uid="{2BC8AF86-2DF3-4142-93A7-9336A8074E47}"/>
    <cellStyle name="Millares 6 3 2 4 3 2" xfId="8177" xr:uid="{F508FED7-451C-41DA-A77F-B1E9D7115A2B}"/>
    <cellStyle name="Millares 6 3 2 4 4" xfId="5021" xr:uid="{21984285-0C2C-4724-A72D-3C4A6FEB467E}"/>
    <cellStyle name="Millares 6 3 2 5" xfId="1301" xr:uid="{10960B39-AD91-4E3F-BB9A-B2DE8EFEF689}"/>
    <cellStyle name="Millares 6 3 2 5 2" xfId="2618" xr:uid="{8BD32C37-C76C-4A86-95B6-28BFE4D250E6}"/>
    <cellStyle name="Millares 6 3 2 5 2 2" xfId="6866" xr:uid="{E508FFA5-0C42-489A-9B3C-9AC8D127D6B7}"/>
    <cellStyle name="Millares 6 3 2 5 3" xfId="5549" xr:uid="{6FD9CDA6-9A46-472A-8595-945BE84D91CC}"/>
    <cellStyle name="Millares 6 3 2 6" xfId="1564" xr:uid="{1D3A20F7-3AB0-4A7D-93E9-577F10271111}"/>
    <cellStyle name="Millares 6 3 2 6 2" xfId="5812" xr:uid="{CF110CA1-E57D-4335-882E-59550949DD56}"/>
    <cellStyle name="Millares 6 3 2 7" xfId="2886" xr:uid="{32446051-E085-491A-B033-CD3FAB111E50}"/>
    <cellStyle name="Millares 6 3 2 7 2" xfId="7130" xr:uid="{42F4090B-6925-45BD-A750-3A77F482D352}"/>
    <cellStyle name="Millares 6 3 2 8" xfId="3146" xr:uid="{87D3B8C0-D2E6-4B96-BED9-84D4B9467D1B}"/>
    <cellStyle name="Millares 6 3 2 8 2" xfId="7389" xr:uid="{219353A8-3DE1-406C-AE79-549D4643C395}"/>
    <cellStyle name="Millares 6 3 2 9" xfId="3408" xr:uid="{ACDB7CD7-94BC-4A02-AE8B-D2148BC524B8}"/>
    <cellStyle name="Millares 6 3 2 9 2" xfId="7651" xr:uid="{4265C831-C129-4B38-89A5-7D91E63EDB8B}"/>
    <cellStyle name="Millares 6 3 3" xfId="325" xr:uid="{9A09A65B-2D15-4A99-B13F-66CC75AE420A}"/>
    <cellStyle name="Millares 6 3 3 10" xfId="8834" xr:uid="{C8EA0233-8C11-41ED-8D38-7D35B04C0F7D}"/>
    <cellStyle name="Millares 6 3 3 11" xfId="9096" xr:uid="{06807CC5-B0B2-437B-8E0E-34874FEE4867}"/>
    <cellStyle name="Millares 6 3 3 12" xfId="9363" xr:uid="{153AA460-9518-4FCA-A00B-56C06839901E}"/>
    <cellStyle name="Millares 6 3 3 2" xfId="588" xr:uid="{574E53D0-DC63-4197-9A9B-3AC6608EBDB1}"/>
    <cellStyle name="Millares 6 3 3 2 2" xfId="1116" xr:uid="{510FBFEB-642B-4100-93D5-B048F949163C}"/>
    <cellStyle name="Millares 6 3 3 2 2 2" xfId="2433" xr:uid="{827E15EB-78A5-4A68-B558-CD3512AF41BB}"/>
    <cellStyle name="Millares 6 3 3 2 2 2 2" xfId="6681" xr:uid="{5C26B9A0-4E1D-4C22-BB5B-BD78E48A36DC}"/>
    <cellStyle name="Millares 6 3 3 2 2 3" xfId="4277" xr:uid="{71D0B32C-C8F3-43DC-8913-52625611FC34}"/>
    <cellStyle name="Millares 6 3 3 2 2 3 2" xfId="8520" xr:uid="{BEF9AF28-7B9C-4514-93A5-9E2F004AEC42}"/>
    <cellStyle name="Millares 6 3 3 2 2 4" xfId="5364" xr:uid="{71296CD0-3626-43D3-BA0D-51EE33C0DE83}"/>
    <cellStyle name="Millares 6 3 3 2 3" xfId="1906" xr:uid="{CC586FC9-6D7D-49A5-957A-6BDCA9E3ECE8}"/>
    <cellStyle name="Millares 6 3 3 2 3 2" xfId="6154" xr:uid="{B1D48A37-8BB7-44C6-9CD8-0E7A74DC0F11}"/>
    <cellStyle name="Millares 6 3 3 2 4" xfId="3750" xr:uid="{66E05492-AD6B-4675-B494-2E5138B464EA}"/>
    <cellStyle name="Millares 6 3 3 2 4 2" xfId="7993" xr:uid="{E7C953E5-ABFB-40A0-B317-CAF0A3FE2A5C}"/>
    <cellStyle name="Millares 6 3 3 2 5" xfId="4837" xr:uid="{151B56C0-25BC-4266-9BF7-A1BABCFC1436}"/>
    <cellStyle name="Millares 6 3 3 3" xfId="853" xr:uid="{8B46900A-4296-428D-97AC-42F6883C628E}"/>
    <cellStyle name="Millares 6 3 3 3 2" xfId="2170" xr:uid="{72EC8322-2B1C-4933-A30C-2C3F18FE258D}"/>
    <cellStyle name="Millares 6 3 3 3 2 2" xfId="6418" xr:uid="{3EE32E80-48D4-4642-98DD-76FCB80D42DC}"/>
    <cellStyle name="Millares 6 3 3 3 3" xfId="4014" xr:uid="{6DE72F42-6AA9-4D0D-9342-1988B451A68B}"/>
    <cellStyle name="Millares 6 3 3 3 3 2" xfId="8257" xr:uid="{058A21BA-F113-414A-A25A-C567F5BC0833}"/>
    <cellStyle name="Millares 6 3 3 3 4" xfId="5101" xr:uid="{59B73F6C-0F2D-4BD7-8549-C57A5DF6D58A}"/>
    <cellStyle name="Millares 6 3 3 4" xfId="1381" xr:uid="{DCC41CB5-0688-4986-AC00-EAF5E8A2803D}"/>
    <cellStyle name="Millares 6 3 3 4 2" xfId="2698" xr:uid="{9143B0F8-DC1B-4E6D-87D6-3239CA000422}"/>
    <cellStyle name="Millares 6 3 3 4 2 2" xfId="6946" xr:uid="{1A88D781-1957-42D0-A44C-A10252E3C666}"/>
    <cellStyle name="Millares 6 3 3 4 3" xfId="5629" xr:uid="{93CDE258-8D8E-498F-9A05-DC5C5B9781D6}"/>
    <cellStyle name="Millares 6 3 3 5" xfId="1643" xr:uid="{FD0727D8-8E43-4D8A-99FE-F2B1D6934223}"/>
    <cellStyle name="Millares 6 3 3 5 2" xfId="5891" xr:uid="{B8A24495-440C-485D-BDD9-EDD613ED82AF}"/>
    <cellStyle name="Millares 6 3 3 6" xfId="2966" xr:uid="{0C50CD05-515A-48B2-9C0D-68DE65921AD7}"/>
    <cellStyle name="Millares 6 3 3 6 2" xfId="7209" xr:uid="{402B0408-8D37-4F80-873A-A806787BEFC6}"/>
    <cellStyle name="Millares 6 3 3 7" xfId="3226" xr:uid="{8998F13D-EAFF-45F9-8463-B383A4968A35}"/>
    <cellStyle name="Millares 6 3 3 7 2" xfId="7469" xr:uid="{C26FC4CA-DBB2-4EBD-8022-E2C891795CE0}"/>
    <cellStyle name="Millares 6 3 3 8" xfId="3487" xr:uid="{37E5005F-9F3C-4325-B9F6-165B38504DCF}"/>
    <cellStyle name="Millares 6 3 3 8 2" xfId="7730" xr:uid="{8B42948B-2785-43E1-9562-BBE87A70DC01}"/>
    <cellStyle name="Millares 6 3 3 9" xfId="4555" xr:uid="{A0A89E00-7F57-48D6-A439-F502E87F9882}"/>
    <cellStyle name="Millares 6 3 4" xfId="472" xr:uid="{62580A17-7B21-4A28-B2AA-D4D41CE8D4D2}"/>
    <cellStyle name="Millares 6 3 4 2" xfId="1000" xr:uid="{53C1F179-9673-42DE-8549-DC0D3FD084EF}"/>
    <cellStyle name="Millares 6 3 4 2 2" xfId="2317" xr:uid="{CACF6F5C-603E-4DF6-A0EC-874E529F0764}"/>
    <cellStyle name="Millares 6 3 4 2 2 2" xfId="6565" xr:uid="{3D936705-4B81-4FC0-9D2D-D4773A34B324}"/>
    <cellStyle name="Millares 6 3 4 2 3" xfId="4161" xr:uid="{B3476B5D-DE4A-4584-92F0-6CCBED5720BD}"/>
    <cellStyle name="Millares 6 3 4 2 3 2" xfId="8404" xr:uid="{F2E2C677-6674-4A0F-AE93-61A31055B990}"/>
    <cellStyle name="Millares 6 3 4 2 4" xfId="5248" xr:uid="{757BA465-7F1B-4BE9-8BD0-2DDE0ABC4E7C}"/>
    <cellStyle name="Millares 6 3 4 3" xfId="1790" xr:uid="{7739D300-155C-47D2-B4EC-C95AB73CE5AB}"/>
    <cellStyle name="Millares 6 3 4 3 2" xfId="6038" xr:uid="{08805A74-763D-4ADA-BBCF-E2777D2E39FD}"/>
    <cellStyle name="Millares 6 3 4 4" xfId="3634" xr:uid="{2739E31B-8CE4-4264-BECC-8C1EE004AADF}"/>
    <cellStyle name="Millares 6 3 4 4 2" xfId="7877" xr:uid="{C7F681F9-21C8-44CD-BDC5-A2187ADEA771}"/>
    <cellStyle name="Millares 6 3 4 5" xfId="4721" xr:uid="{CAAFE502-2DC9-4126-B1AE-0D8DA7BDEB08}"/>
    <cellStyle name="Millares 6 3 5" xfId="736" xr:uid="{39077392-E90D-4EDA-A9FC-652F46DFE579}"/>
    <cellStyle name="Millares 6 3 5 2" xfId="2053" xr:uid="{05B8962E-9DF2-408F-A3A1-E8475ACCCBF3}"/>
    <cellStyle name="Millares 6 3 5 2 2" xfId="6301" xr:uid="{287D32B0-E759-414E-B6CA-26E7040721E7}"/>
    <cellStyle name="Millares 6 3 5 3" xfId="3897" xr:uid="{8A4B4CF7-E2FC-4086-9213-AA127F18C6B3}"/>
    <cellStyle name="Millares 6 3 5 3 2" xfId="8140" xr:uid="{E0616E8E-CECA-440F-BF67-CD97EFD4B916}"/>
    <cellStyle name="Millares 6 3 5 4" xfId="4984" xr:uid="{181707DA-0893-47B5-BEAB-D2BC7625C3BC}"/>
    <cellStyle name="Millares 6 3 6" xfId="1264" xr:uid="{184C2C33-BE41-441E-8BE0-2DE7811C4A91}"/>
    <cellStyle name="Millares 6 3 6 2" xfId="2581" xr:uid="{44860921-6100-451B-A695-8823C884EB1E}"/>
    <cellStyle name="Millares 6 3 6 2 2" xfId="6829" xr:uid="{E3B2B11C-72A7-4FFD-B7C6-7453F3281B3C}"/>
    <cellStyle name="Millares 6 3 6 3" xfId="5512" xr:uid="{0EEB242E-A689-40D3-A7E0-9018166E3BB9}"/>
    <cellStyle name="Millares 6 3 7" xfId="1527" xr:uid="{DC78B54E-D3A9-4A32-925D-1EA66D7589C2}"/>
    <cellStyle name="Millares 6 3 7 2" xfId="5775" xr:uid="{DF1A903B-05FC-447F-8B33-01F45B4B704F}"/>
    <cellStyle name="Millares 6 3 8" xfId="2849" xr:uid="{259A7802-6073-4FA0-81D3-D9CC4EA1046D}"/>
    <cellStyle name="Millares 6 3 8 2" xfId="7093" xr:uid="{04DC86DD-CAF0-47E6-A4AC-056674B9AD51}"/>
    <cellStyle name="Millares 6 3 9" xfId="3109" xr:uid="{5F9C0C13-7939-4AFD-A444-E4779A9EA4B1}"/>
    <cellStyle name="Millares 6 3 9 2" xfId="7352" xr:uid="{86DCD7EC-24E6-4800-8E04-7A6D8426B3B8}"/>
    <cellStyle name="Millares 6 4" xfId="205" xr:uid="{DDDA4B8C-42DA-4C39-95AE-59A7CE01C6F3}"/>
    <cellStyle name="Millares 6 4 10" xfId="4453" xr:uid="{B615A6BE-1800-43B4-BAAA-D01D0CCFEBF4}"/>
    <cellStyle name="Millares 6 4 11" xfId="8737" xr:uid="{2A9FA72A-6905-4BA9-9E14-3591291980BD}"/>
    <cellStyle name="Millares 6 4 12" xfId="8998" xr:uid="{BA9D7BF6-BE49-4F29-A5FD-FCE9F61C0099}"/>
    <cellStyle name="Millares 6 4 13" xfId="9265" xr:uid="{FDB98EE8-3575-47A4-8228-1387EB90F249}"/>
    <cellStyle name="Millares 6 4 2" xfId="344" xr:uid="{6DC758FB-F7E9-4547-A7EB-1268E94B95A6}"/>
    <cellStyle name="Millares 6 4 2 10" xfId="8853" xr:uid="{8927F505-B20E-4261-9668-B5DA13C502EB}"/>
    <cellStyle name="Millares 6 4 2 11" xfId="9115" xr:uid="{14D14B0E-4EBF-4541-8FC6-5191F1EE85D8}"/>
    <cellStyle name="Millares 6 4 2 12" xfId="9382" xr:uid="{800D3058-F7BC-49E3-9853-B96C906E97E6}"/>
    <cellStyle name="Millares 6 4 2 2" xfId="607" xr:uid="{C80978B8-A610-4888-884E-0FEC3AC68633}"/>
    <cellStyle name="Millares 6 4 2 2 2" xfId="1135" xr:uid="{F140A956-5E6F-46CF-966A-B05CA8F78B6F}"/>
    <cellStyle name="Millares 6 4 2 2 2 2" xfId="2452" xr:uid="{566826C5-924D-49E1-BC1F-0E5685516023}"/>
    <cellStyle name="Millares 6 4 2 2 2 2 2" xfId="6700" xr:uid="{2BB075D3-0489-44C8-9D2A-4394A96F3C06}"/>
    <cellStyle name="Millares 6 4 2 2 2 3" xfId="4296" xr:uid="{4AF46E2C-73E9-4D54-91DB-EDC7900E46D4}"/>
    <cellStyle name="Millares 6 4 2 2 2 3 2" xfId="8539" xr:uid="{03D6174C-48A1-43F7-873F-889D8EB20D56}"/>
    <cellStyle name="Millares 6 4 2 2 2 4" xfId="5383" xr:uid="{81455CCB-9008-49AE-BB88-BD28FC72E635}"/>
    <cellStyle name="Millares 6 4 2 2 3" xfId="1925" xr:uid="{6EC97715-DC5B-4210-AC23-8E0E58EDAE6A}"/>
    <cellStyle name="Millares 6 4 2 2 3 2" xfId="6173" xr:uid="{754155F9-7264-4051-8D14-74DD791040E4}"/>
    <cellStyle name="Millares 6 4 2 2 4" xfId="3769" xr:uid="{DFA1296C-CC22-4879-A8D3-E48B5F5C15C3}"/>
    <cellStyle name="Millares 6 4 2 2 4 2" xfId="8012" xr:uid="{EF93B5EC-91AA-4C02-B03C-290B9670D553}"/>
    <cellStyle name="Millares 6 4 2 2 5" xfId="4856" xr:uid="{9FCCC4AE-8414-414F-906F-8C99794C30D4}"/>
    <cellStyle name="Millares 6 4 2 3" xfId="872" xr:uid="{744BE55F-23C2-4C39-8163-16E6BD9FDD39}"/>
    <cellStyle name="Millares 6 4 2 3 2" xfId="2189" xr:uid="{9C4B8EC0-FD2D-48E1-BCB7-3568254FC27D}"/>
    <cellStyle name="Millares 6 4 2 3 2 2" xfId="6437" xr:uid="{85F597E8-DB82-45ED-9E73-2ED667C116E8}"/>
    <cellStyle name="Millares 6 4 2 3 3" xfId="4033" xr:uid="{5EDACA4D-5568-4627-843F-769F3DC5E2DC}"/>
    <cellStyle name="Millares 6 4 2 3 3 2" xfId="8276" xr:uid="{192728DD-AFC4-474B-889E-45AF669A573B}"/>
    <cellStyle name="Millares 6 4 2 3 4" xfId="5120" xr:uid="{B5D67311-4E4A-41F4-8D6E-B040B516E975}"/>
    <cellStyle name="Millares 6 4 2 4" xfId="1400" xr:uid="{DDC371DE-CC09-4AD2-B232-C06F0D4D1001}"/>
    <cellStyle name="Millares 6 4 2 4 2" xfId="2717" xr:uid="{4A225219-5D4C-46AE-8D8F-8FCDA31B0FB6}"/>
    <cellStyle name="Millares 6 4 2 4 2 2" xfId="6965" xr:uid="{37E8B98D-A558-49E2-8840-C297A9DF4672}"/>
    <cellStyle name="Millares 6 4 2 4 3" xfId="5648" xr:uid="{F5C73A04-B00F-460E-A9D3-E7CFA17164E3}"/>
    <cellStyle name="Millares 6 4 2 5" xfId="1662" xr:uid="{C9A43E0B-508E-4FE0-AD59-63529743B49D}"/>
    <cellStyle name="Millares 6 4 2 5 2" xfId="5910" xr:uid="{F0531365-A3E4-40EC-94E7-2432E02BB7C8}"/>
    <cellStyle name="Millares 6 4 2 6" xfId="2985" xr:uid="{7BA5ED2C-60EF-4A8B-8824-B38D0C24EF23}"/>
    <cellStyle name="Millares 6 4 2 6 2" xfId="7228" xr:uid="{B371034A-DDE9-424B-9D80-9384F546B4A9}"/>
    <cellStyle name="Millares 6 4 2 7" xfId="3245" xr:uid="{0F2FD9EC-9EDB-4B1D-AF5B-7012E9974944}"/>
    <cellStyle name="Millares 6 4 2 7 2" xfId="7488" xr:uid="{06CE4D4E-305E-46FE-82C1-C8CD846CB6BA}"/>
    <cellStyle name="Millares 6 4 2 8" xfId="3506" xr:uid="{46C17AAF-95A8-4181-862E-2ABD0B7ECD2F}"/>
    <cellStyle name="Millares 6 4 2 8 2" xfId="7749" xr:uid="{0C8B4B5B-7C31-4DA9-B9DE-98AE415BB8DF}"/>
    <cellStyle name="Millares 6 4 2 9" xfId="4574" xr:uid="{312359DD-077F-4F11-ACCC-B5BA83A040B3}"/>
    <cellStyle name="Millares 6 4 3" xfId="491" xr:uid="{4A3ECE25-18F6-4379-B02F-B6BF625D694A}"/>
    <cellStyle name="Millares 6 4 3 2" xfId="1019" xr:uid="{EF7055EF-BCF7-468E-BC00-11225D9C6184}"/>
    <cellStyle name="Millares 6 4 3 2 2" xfId="2336" xr:uid="{CA988821-D986-4CC9-9A2F-A2F5FF95B985}"/>
    <cellStyle name="Millares 6 4 3 2 2 2" xfId="6584" xr:uid="{368DA775-3383-45BD-B026-A2BD5BA22BB0}"/>
    <cellStyle name="Millares 6 4 3 2 3" xfId="4180" xr:uid="{46198331-C79E-4515-B305-EA0D2BF1BA8D}"/>
    <cellStyle name="Millares 6 4 3 2 3 2" xfId="8423" xr:uid="{21396403-A04C-4AB9-B508-29A2E0833D31}"/>
    <cellStyle name="Millares 6 4 3 2 4" xfId="5267" xr:uid="{607256CC-59B4-4A25-8F35-C5D8AFF14D4B}"/>
    <cellStyle name="Millares 6 4 3 3" xfId="1809" xr:uid="{1FC2509B-D882-47CE-B90A-2C73E64DB2E5}"/>
    <cellStyle name="Millares 6 4 3 3 2" xfId="6057" xr:uid="{6795D1B1-240E-4812-ACA9-0875622B18DD}"/>
    <cellStyle name="Millares 6 4 3 4" xfId="3653" xr:uid="{62892F1E-76AA-4277-A72F-432E164762CE}"/>
    <cellStyle name="Millares 6 4 3 4 2" xfId="7896" xr:uid="{B66BED26-04AA-4824-801E-1A0363DBF499}"/>
    <cellStyle name="Millares 6 4 3 5" xfId="4740" xr:uid="{9A535576-75D1-4772-87B7-0FC3706B5757}"/>
    <cellStyle name="Millares 6 4 4" xfId="755" xr:uid="{3F4F8C38-CFF7-4B46-862E-D9074600245B}"/>
    <cellStyle name="Millares 6 4 4 2" xfId="2072" xr:uid="{78CD01FF-8380-4A38-B76A-E8AC8735B257}"/>
    <cellStyle name="Millares 6 4 4 2 2" xfId="6320" xr:uid="{6D3583D5-4B61-49FF-8C24-B9127C47403A}"/>
    <cellStyle name="Millares 6 4 4 3" xfId="3916" xr:uid="{0327C7B4-33A1-494D-A29C-CA3B9D42503F}"/>
    <cellStyle name="Millares 6 4 4 3 2" xfId="8159" xr:uid="{A1CC3B85-8806-4B9C-8FDD-56D4E20231A5}"/>
    <cellStyle name="Millares 6 4 4 4" xfId="5003" xr:uid="{9A452C06-6195-4BE5-BCAF-757B2DC3BE91}"/>
    <cellStyle name="Millares 6 4 5" xfId="1283" xr:uid="{42FE76AC-CD5A-439E-AC0C-691D0A797C5F}"/>
    <cellStyle name="Millares 6 4 5 2" xfId="2600" xr:uid="{89C9AF3C-55A9-4C98-82D1-459F7826D7B9}"/>
    <cellStyle name="Millares 6 4 5 2 2" xfId="6848" xr:uid="{16009108-1083-418B-9625-DA9223B0717D}"/>
    <cellStyle name="Millares 6 4 5 3" xfId="5531" xr:uid="{5C849762-9461-4D2A-99B5-8C3E64B23702}"/>
    <cellStyle name="Millares 6 4 6" xfId="1546" xr:uid="{4A908E03-1507-4E19-80AB-F3E5E39CF22C}"/>
    <cellStyle name="Millares 6 4 6 2" xfId="5794" xr:uid="{C20276B6-1A40-49F2-B272-35FFAFBCD227}"/>
    <cellStyle name="Millares 6 4 7" xfId="2868" xr:uid="{DDDA4714-8EFB-47CA-9712-E9F04F9857C1}"/>
    <cellStyle name="Millares 6 4 7 2" xfId="7112" xr:uid="{C67397E1-0172-4BC8-B7CF-C97C15818ADD}"/>
    <cellStyle name="Millares 6 4 8" xfId="3128" xr:uid="{9E045E4B-8AC1-47C3-B920-9059BF2F8324}"/>
    <cellStyle name="Millares 6 4 8 2" xfId="7371" xr:uid="{8D76246F-9BB8-4E9F-A9F4-6AFA658A5ED1}"/>
    <cellStyle name="Millares 6 4 9" xfId="3390" xr:uid="{E0CAE7FD-BAF3-43F0-B5E0-03FA46E0EA9C}"/>
    <cellStyle name="Millares 6 4 9 2" xfId="7633" xr:uid="{EE27F6D0-AB3B-4C55-8B86-C3F753183DC7}"/>
    <cellStyle name="Millares 6 5" xfId="264" xr:uid="{BAF12DB2-983D-4B6B-BEB0-E9469C420A91}"/>
    <cellStyle name="Millares 6 5 10" xfId="4498" xr:uid="{3646CC21-3CC9-4A69-BAAF-F869FF43C0A6}"/>
    <cellStyle name="Millares 6 5 11" xfId="8778" xr:uid="{55ADAB87-7C6D-40C3-A0F6-CBD9EEE90E55}"/>
    <cellStyle name="Millares 6 5 12" xfId="9040" xr:uid="{FB587D8A-B876-4A96-8A10-C273705C2AF4}"/>
    <cellStyle name="Millares 6 5 13" xfId="9307" xr:uid="{B487FC80-EE60-4165-8B1F-33A38E933CCC}"/>
    <cellStyle name="Millares 6 5 2" xfId="385" xr:uid="{540D64C2-EFA9-43B0-885F-EE3F58FE7BB3}"/>
    <cellStyle name="Millares 6 5 2 10" xfId="8894" xr:uid="{7EAB7E09-2320-43EB-8F0E-0BC1B0FBCFCD}"/>
    <cellStyle name="Millares 6 5 2 11" xfId="9156" xr:uid="{154A7763-C26A-46C6-AE31-68029670BD2A}"/>
    <cellStyle name="Millares 6 5 2 12" xfId="9423" xr:uid="{6520B65D-E597-4A13-BE02-4C3CED5D3774}"/>
    <cellStyle name="Millares 6 5 2 2" xfId="648" xr:uid="{D314679A-6B16-4967-BF57-1929B59A9A2A}"/>
    <cellStyle name="Millares 6 5 2 2 2" xfId="1176" xr:uid="{12C02C8F-9F8A-451A-862E-CC2633336414}"/>
    <cellStyle name="Millares 6 5 2 2 2 2" xfId="2493" xr:uid="{531E2931-421B-4280-AF95-FB94AF056ECA}"/>
    <cellStyle name="Millares 6 5 2 2 2 2 2" xfId="6741" xr:uid="{09E561A1-D1A1-4E92-B5E3-E892901D28A1}"/>
    <cellStyle name="Millares 6 5 2 2 2 3" xfId="4337" xr:uid="{80A2E4F7-C92C-497A-9D78-717A7F323A13}"/>
    <cellStyle name="Millares 6 5 2 2 2 3 2" xfId="8580" xr:uid="{E08B0B31-82DD-48C2-B5D8-57484C691963}"/>
    <cellStyle name="Millares 6 5 2 2 2 4" xfId="5424" xr:uid="{D710B62B-16DC-44B7-BB04-9545B74661B9}"/>
    <cellStyle name="Millares 6 5 2 2 3" xfId="1966" xr:uid="{928AD10D-E6DF-413F-8920-D91FFFF4135E}"/>
    <cellStyle name="Millares 6 5 2 2 3 2" xfId="6214" xr:uid="{371807F8-0F2B-461A-A7F7-C33385D1214F}"/>
    <cellStyle name="Millares 6 5 2 2 4" xfId="3810" xr:uid="{140102BE-276E-4EF3-820C-68A512CA7841}"/>
    <cellStyle name="Millares 6 5 2 2 4 2" xfId="8053" xr:uid="{2713A5B3-EA81-4008-B699-8102C08E64CA}"/>
    <cellStyle name="Millares 6 5 2 2 5" xfId="4897" xr:uid="{89E692BB-B687-492D-BA2F-D7A4A537236C}"/>
    <cellStyle name="Millares 6 5 2 3" xfId="913" xr:uid="{0A679784-A4F7-43EC-8EE0-FBEBD942E7EF}"/>
    <cellStyle name="Millares 6 5 2 3 2" xfId="2230" xr:uid="{2F21A7B6-F04B-441B-A064-01FE983D2D2A}"/>
    <cellStyle name="Millares 6 5 2 3 2 2" xfId="6478" xr:uid="{69ADFB88-3148-4240-B4DE-C44B4D67D05B}"/>
    <cellStyle name="Millares 6 5 2 3 3" xfId="4074" xr:uid="{2C74B044-0E4C-40F0-B750-5E69DC64BE68}"/>
    <cellStyle name="Millares 6 5 2 3 3 2" xfId="8317" xr:uid="{024DA0DB-19FF-4B41-A54D-CE449AE65738}"/>
    <cellStyle name="Millares 6 5 2 3 4" xfId="5161" xr:uid="{1CD60154-2EA5-4FEA-A062-FC6366591416}"/>
    <cellStyle name="Millares 6 5 2 4" xfId="1441" xr:uid="{203BFB0D-9E93-4CBC-A370-25F7D62553EF}"/>
    <cellStyle name="Millares 6 5 2 4 2" xfId="2758" xr:uid="{ED694E90-DFA8-47F2-96C7-C01C51C3829D}"/>
    <cellStyle name="Millares 6 5 2 4 2 2" xfId="7006" xr:uid="{07DBCE9A-87A3-4D12-B051-F45DA4F97B8C}"/>
    <cellStyle name="Millares 6 5 2 4 3" xfId="5689" xr:uid="{731B18E3-00A5-4434-BB34-ADAE7E5FB479}"/>
    <cellStyle name="Millares 6 5 2 5" xfId="1703" xr:uid="{F58474D6-3FBC-4B05-AA75-59678B92DE6D}"/>
    <cellStyle name="Millares 6 5 2 5 2" xfId="5951" xr:uid="{71F20F21-7728-4DD1-AB81-A782DF1892F7}"/>
    <cellStyle name="Millares 6 5 2 6" xfId="3026" xr:uid="{D06D56C7-DC23-4326-961A-04E513FE01AC}"/>
    <cellStyle name="Millares 6 5 2 6 2" xfId="7269" xr:uid="{AB99BA2F-7CBD-4FA4-990F-54EACDD6E94E}"/>
    <cellStyle name="Millares 6 5 2 7" xfId="3286" xr:uid="{E593425C-360E-4EAD-8BEB-51269A84884B}"/>
    <cellStyle name="Millares 6 5 2 7 2" xfId="7529" xr:uid="{DECB4C87-B86B-4D41-B50D-72264124D585}"/>
    <cellStyle name="Millares 6 5 2 8" xfId="3547" xr:uid="{E51168F3-4061-4665-A5CC-197D8BF8701F}"/>
    <cellStyle name="Millares 6 5 2 8 2" xfId="7790" xr:uid="{BD505966-EE23-43B0-A8DC-398168B84D44}"/>
    <cellStyle name="Millares 6 5 2 9" xfId="4615" xr:uid="{3C53D5C9-D823-4D27-96E9-56B749B34066}"/>
    <cellStyle name="Millares 6 5 3" xfId="532" xr:uid="{492B6C74-60B1-4465-88AC-865A6D996B79}"/>
    <cellStyle name="Millares 6 5 3 2" xfId="1060" xr:uid="{C4FCFC41-0E6C-418F-A5F7-A28FD141199B}"/>
    <cellStyle name="Millares 6 5 3 2 2" xfId="2377" xr:uid="{84043EB2-39FC-472A-B609-F64945309BCC}"/>
    <cellStyle name="Millares 6 5 3 2 2 2" xfId="6625" xr:uid="{C8F0B33D-3950-4878-B2F9-03BFAA8040A2}"/>
    <cellStyle name="Millares 6 5 3 2 3" xfId="4221" xr:uid="{9983C775-3179-4F4F-B4D0-B029537B43DB}"/>
    <cellStyle name="Millares 6 5 3 2 3 2" xfId="8464" xr:uid="{E2CDFC5A-8647-4782-87D7-95460608AED5}"/>
    <cellStyle name="Millares 6 5 3 2 4" xfId="5308" xr:uid="{B5BACC0E-2E48-4F70-8474-B80F503D8750}"/>
    <cellStyle name="Millares 6 5 3 3" xfId="1850" xr:uid="{E5076CA1-A994-463C-9F2C-5618B54F48CC}"/>
    <cellStyle name="Millares 6 5 3 3 2" xfId="6098" xr:uid="{105B44B5-F48A-4ECC-9A8F-D6E9166EFECD}"/>
    <cellStyle name="Millares 6 5 3 4" xfId="3694" xr:uid="{1A29184C-4356-44BF-AA4D-420BFB7421D4}"/>
    <cellStyle name="Millares 6 5 3 4 2" xfId="7937" xr:uid="{2C021F1F-84A2-4FD2-B9B1-90DDCAAADDB3}"/>
    <cellStyle name="Millares 6 5 3 5" xfId="4781" xr:uid="{3ADC26B8-EBC5-4DF3-957D-A5073C7164D2}"/>
    <cellStyle name="Millares 6 5 4" xfId="797" xr:uid="{5B2813F6-96DD-402A-BC9F-5E457FC4209C}"/>
    <cellStyle name="Millares 6 5 4 2" xfId="2114" xr:uid="{0365E505-0F40-4455-A484-E9CDE34DD79E}"/>
    <cellStyle name="Millares 6 5 4 2 2" xfId="6362" xr:uid="{813D6518-F2D3-4964-A622-A2A8719F8634}"/>
    <cellStyle name="Millares 6 5 4 3" xfId="3958" xr:uid="{74CF024A-4C51-4EA2-8A40-A7B5D2BA6ECB}"/>
    <cellStyle name="Millares 6 5 4 3 2" xfId="8201" xr:uid="{A391F586-4E25-498D-910A-4977A06881E1}"/>
    <cellStyle name="Millares 6 5 4 4" xfId="5045" xr:uid="{ACD0B01D-F0CB-4074-A376-DC7C7AC5C7BC}"/>
    <cellStyle name="Millares 6 5 5" xfId="1325" xr:uid="{BA2EE90A-1D75-4BC7-8A43-B8614ECF3517}"/>
    <cellStyle name="Millares 6 5 5 2" xfId="2642" xr:uid="{C40C0B68-8F55-4C2C-B274-C5C4E58A41C3}"/>
    <cellStyle name="Millares 6 5 5 2 2" xfId="6890" xr:uid="{E6214F9F-D492-438B-8391-EA54390F0621}"/>
    <cellStyle name="Millares 6 5 5 3" xfId="5573" xr:uid="{1DF68ADD-A7C7-41C6-9CB3-A917A6A138DD}"/>
    <cellStyle name="Millares 6 5 6" xfId="1587" xr:uid="{AD730F81-EE76-4CE3-80CA-02071D6A2595}"/>
    <cellStyle name="Millares 6 5 6 2" xfId="5835" xr:uid="{6BE77395-4D88-4E3F-9DE5-A00FEF2302EB}"/>
    <cellStyle name="Millares 6 5 7" xfId="2910" xr:uid="{2BB65B9C-A802-4956-B891-D6061DFCD3C7}"/>
    <cellStyle name="Millares 6 5 7 2" xfId="7153" xr:uid="{30BB94AA-5ABA-4238-956B-7C99DF78E662}"/>
    <cellStyle name="Millares 6 5 8" xfId="3170" xr:uid="{59F5270C-A41E-4B3F-8AD7-FD3BDC0365E6}"/>
    <cellStyle name="Millares 6 5 8 2" xfId="7413" xr:uid="{3280FF0A-CA2D-4EFE-A4FE-477CC6054A63}"/>
    <cellStyle name="Millares 6 5 9" xfId="3431" xr:uid="{8EA5E337-DFB6-446F-AF2F-0DAF86CF5B8A}"/>
    <cellStyle name="Millares 6 5 9 2" xfId="7674" xr:uid="{6674CA78-0A01-4CD0-BE00-227FC9A4118B}"/>
    <cellStyle name="Millares 6 6" xfId="275" xr:uid="{86131512-7015-4AAE-8936-EBD485F680F4}"/>
    <cellStyle name="Millares 6 6 10" xfId="4509" xr:uid="{00380815-88F4-4102-B11F-A20C63DA7EC3}"/>
    <cellStyle name="Millares 6 6 11" xfId="8789" xr:uid="{8A646DB7-4903-4E82-8E28-F2C7F8A34D2E}"/>
    <cellStyle name="Millares 6 6 12" xfId="9051" xr:uid="{E6D8A532-6CBC-4DF4-BB4E-2B293BC5FA65}"/>
    <cellStyle name="Millares 6 6 13" xfId="9318" xr:uid="{13D59FCB-442B-40ED-AABE-8E39B6904D65}"/>
    <cellStyle name="Millares 6 6 2" xfId="396" xr:uid="{4BD0FEC9-7BEB-4A99-929C-DB1CC1E231E6}"/>
    <cellStyle name="Millares 6 6 2 10" xfId="8905" xr:uid="{E4CE16CF-5F17-4242-92E7-4EB66CAE10F6}"/>
    <cellStyle name="Millares 6 6 2 11" xfId="9167" xr:uid="{7521BB88-402E-45AE-A4C1-B3FF6361F985}"/>
    <cellStyle name="Millares 6 6 2 12" xfId="9434" xr:uid="{2B7CFF17-E4A5-41D8-90AC-771356DCA365}"/>
    <cellStyle name="Millares 6 6 2 2" xfId="659" xr:uid="{C728CD3F-5942-47C5-8BEA-81BA0A1190C8}"/>
    <cellStyle name="Millares 6 6 2 2 2" xfId="1187" xr:uid="{97AA3A2B-2515-47F1-BF9F-939F50BC2CCF}"/>
    <cellStyle name="Millares 6 6 2 2 2 2" xfId="2504" xr:uid="{052D7A32-EDFA-4805-9699-0A3F6A4E11F6}"/>
    <cellStyle name="Millares 6 6 2 2 2 2 2" xfId="6752" xr:uid="{FD3C0100-CC3B-4E07-9E42-B60A3C35EF97}"/>
    <cellStyle name="Millares 6 6 2 2 2 3" xfId="4348" xr:uid="{9A9715EE-873A-42A7-A6CE-5373F3FC30EC}"/>
    <cellStyle name="Millares 6 6 2 2 2 3 2" xfId="8591" xr:uid="{BA7C9C9D-8596-49E5-9318-79FC4162CF1F}"/>
    <cellStyle name="Millares 6 6 2 2 2 4" xfId="5435" xr:uid="{8FD8A012-6367-4E40-9C6A-57B741E992E1}"/>
    <cellStyle name="Millares 6 6 2 2 3" xfId="1977" xr:uid="{9F8ADC59-83F6-4CD1-BC73-65014067A6B4}"/>
    <cellStyle name="Millares 6 6 2 2 3 2" xfId="6225" xr:uid="{9774C28D-48B3-46CE-8809-45D8C6E663D5}"/>
    <cellStyle name="Millares 6 6 2 2 4" xfId="3821" xr:uid="{5B352AC2-A1EF-4C1C-A4BB-275C57828E47}"/>
    <cellStyle name="Millares 6 6 2 2 4 2" xfId="8064" xr:uid="{1782CCCD-8B14-4B93-9F9A-011E378D7573}"/>
    <cellStyle name="Millares 6 6 2 2 5" xfId="4908" xr:uid="{C0715E73-2E2A-4944-88DB-6F0A795359C8}"/>
    <cellStyle name="Millares 6 6 2 3" xfId="924" xr:uid="{638E8F95-B4D4-467D-9240-051C9DF34F4B}"/>
    <cellStyle name="Millares 6 6 2 3 2" xfId="2241" xr:uid="{798F92AA-CD54-4E14-869B-7377EDEE4BB1}"/>
    <cellStyle name="Millares 6 6 2 3 2 2" xfId="6489" xr:uid="{04045BD8-9F91-482B-83BB-E9E121D821DE}"/>
    <cellStyle name="Millares 6 6 2 3 3" xfId="4085" xr:uid="{746CE2F7-BB22-4546-9B5B-0F2828E22873}"/>
    <cellStyle name="Millares 6 6 2 3 3 2" xfId="8328" xr:uid="{E813C304-48FC-443D-BF0B-876B1F34D911}"/>
    <cellStyle name="Millares 6 6 2 3 4" xfId="5172" xr:uid="{407F47B0-3667-416D-BF40-BB35CC4D0ED0}"/>
    <cellStyle name="Millares 6 6 2 4" xfId="1452" xr:uid="{F28008B7-F255-4F40-9498-7867226DAC9B}"/>
    <cellStyle name="Millares 6 6 2 4 2" xfId="2769" xr:uid="{5B9BC4C1-5C9E-4D5A-A764-60834A9289AA}"/>
    <cellStyle name="Millares 6 6 2 4 2 2" xfId="7017" xr:uid="{08BB7B2E-3C14-4F65-9D70-B1D12F491F74}"/>
    <cellStyle name="Millares 6 6 2 4 3" xfId="5700" xr:uid="{FD46C99C-9F03-492E-94C5-58CFE33E966B}"/>
    <cellStyle name="Millares 6 6 2 5" xfId="1714" xr:uid="{598EA89C-39B5-47E3-925A-5D813D58C5C9}"/>
    <cellStyle name="Millares 6 6 2 5 2" xfId="5962" xr:uid="{33650E7B-5272-488D-B313-CCD9DA7A3E4A}"/>
    <cellStyle name="Millares 6 6 2 6" xfId="3037" xr:uid="{13301090-7678-4219-91CF-8D690088E2D0}"/>
    <cellStyle name="Millares 6 6 2 6 2" xfId="7280" xr:uid="{BF0827EC-52A4-4508-B6FA-CCEEBFC7E75C}"/>
    <cellStyle name="Millares 6 6 2 7" xfId="3297" xr:uid="{7D38BE72-00AA-4B95-8283-92E144C8433B}"/>
    <cellStyle name="Millares 6 6 2 7 2" xfId="7540" xr:uid="{174F7425-7DA9-4B48-95C7-774F0FB875FF}"/>
    <cellStyle name="Millares 6 6 2 8" xfId="3558" xr:uid="{6F680F9C-B29A-4224-9C40-46BF9D76CF0B}"/>
    <cellStyle name="Millares 6 6 2 8 2" xfId="7801" xr:uid="{CE24AA25-7557-4923-9E13-F85FB5BDA997}"/>
    <cellStyle name="Millares 6 6 2 9" xfId="4626" xr:uid="{52A3D140-F9A5-43EE-AF9F-03B9F458445B}"/>
    <cellStyle name="Millares 6 6 3" xfId="543" xr:uid="{8B970530-8E5A-4087-97EC-24B2C1890481}"/>
    <cellStyle name="Millares 6 6 3 2" xfId="1071" xr:uid="{3B3DCF60-ACA7-43BE-86FF-260E9F042ED8}"/>
    <cellStyle name="Millares 6 6 3 2 2" xfId="2388" xr:uid="{BCF6B152-12B4-49CE-B777-E0A892F288E1}"/>
    <cellStyle name="Millares 6 6 3 2 2 2" xfId="6636" xr:uid="{FC70C015-062D-4264-8651-71928A25E4D5}"/>
    <cellStyle name="Millares 6 6 3 2 3" xfId="4232" xr:uid="{0C185359-FD4F-4D44-A8F0-343487C950C2}"/>
    <cellStyle name="Millares 6 6 3 2 3 2" xfId="8475" xr:uid="{8105F852-457C-49D6-A34A-C93CC62E88CB}"/>
    <cellStyle name="Millares 6 6 3 2 4" xfId="5319" xr:uid="{B338C589-A0E9-49F1-A623-E52D2C43920B}"/>
    <cellStyle name="Millares 6 6 3 3" xfId="1861" xr:uid="{CA685169-B93E-4FC0-AE65-B6A34BB1435B}"/>
    <cellStyle name="Millares 6 6 3 3 2" xfId="6109" xr:uid="{F8DE0F34-41B3-4A2C-B889-B7A3227C53EC}"/>
    <cellStyle name="Millares 6 6 3 4" xfId="3705" xr:uid="{2ED95017-4D05-49FF-A6D2-2C8A340EA265}"/>
    <cellStyle name="Millares 6 6 3 4 2" xfId="7948" xr:uid="{C113703A-5C27-4BF0-96D7-C5A06B240FFA}"/>
    <cellStyle name="Millares 6 6 3 5" xfId="4792" xr:uid="{9012210F-3460-4490-881E-6FC6406D150F}"/>
    <cellStyle name="Millares 6 6 4" xfId="808" xr:uid="{896F1EBE-2348-4E3B-9C5F-F1EB089F199D}"/>
    <cellStyle name="Millares 6 6 4 2" xfId="2125" xr:uid="{28D71439-BCE8-4B75-952E-270C618D5CA0}"/>
    <cellStyle name="Millares 6 6 4 2 2" xfId="6373" xr:uid="{054023D8-7027-4760-A3AB-4E5BBFD3F4A0}"/>
    <cellStyle name="Millares 6 6 4 3" xfId="3969" xr:uid="{CAFE0EC4-837E-453C-9772-F2CDEDA12B59}"/>
    <cellStyle name="Millares 6 6 4 3 2" xfId="8212" xr:uid="{F9B01D68-148E-4832-A399-DF6F14269A20}"/>
    <cellStyle name="Millares 6 6 4 4" xfId="5056" xr:uid="{C5CA017B-9291-4E02-AF41-5641574E03CB}"/>
    <cellStyle name="Millares 6 6 5" xfId="1336" xr:uid="{14BAEEA7-EEB5-482E-BE95-FB9A5A656FE9}"/>
    <cellStyle name="Millares 6 6 5 2" xfId="2653" xr:uid="{6E00E85A-C4D0-4A9F-836E-BE739BD5811E}"/>
    <cellStyle name="Millares 6 6 5 2 2" xfId="6901" xr:uid="{A789B99A-8B5A-42D7-ABF9-63463EE6E668}"/>
    <cellStyle name="Millares 6 6 5 3" xfId="5584" xr:uid="{B97C2A5B-E81D-41D8-8C77-67073047B794}"/>
    <cellStyle name="Millares 6 6 6" xfId="1598" xr:uid="{E7DCF3C3-44BE-4474-A1F8-A5FFD0AB7AE9}"/>
    <cellStyle name="Millares 6 6 6 2" xfId="5846" xr:uid="{B66AC6E2-E376-4EF6-BA0D-9D00F45084CD}"/>
    <cellStyle name="Millares 6 6 7" xfId="2921" xr:uid="{CB787864-8DD6-45E3-BB81-3F831B1AC2B9}"/>
    <cellStyle name="Millares 6 6 7 2" xfId="7164" xr:uid="{A9CAEC71-6434-450D-8CB2-BE5338967CF0}"/>
    <cellStyle name="Millares 6 6 8" xfId="3181" xr:uid="{33693CDC-A4EF-417A-91CB-5CC2343E3B81}"/>
    <cellStyle name="Millares 6 6 8 2" xfId="7424" xr:uid="{7919CC06-2424-4AC1-B2F2-D96AD85B4C16}"/>
    <cellStyle name="Millares 6 6 9" xfId="3442" xr:uid="{B55B0584-79A9-4A26-9C48-3E5284CEE44B}"/>
    <cellStyle name="Millares 6 6 9 2" xfId="7685" xr:uid="{A19683E5-1483-4C81-8CBA-78639F2EA6F3}"/>
    <cellStyle name="Millares 6 7" xfId="299" xr:uid="{6E544C05-EC74-42EF-A796-53A7699C6769}"/>
    <cellStyle name="Millares 6 7 10" xfId="4529" xr:uid="{AAB718A4-5A3C-4BA3-BB9A-7776ED3E30FA}"/>
    <cellStyle name="Millares 6 7 11" xfId="8808" xr:uid="{EEFF019B-4B66-405E-A761-D1C99E7F19F4}"/>
    <cellStyle name="Millares 6 7 12" xfId="9070" xr:uid="{89A2435D-215A-43C7-8C79-C5643BCD9E56}"/>
    <cellStyle name="Millares 6 7 13" xfId="9337" xr:uid="{498601A7-70C5-4FDF-AD44-D9F5D7A964B0}"/>
    <cellStyle name="Millares 6 7 2" xfId="415" xr:uid="{5CB71DDD-1947-431A-B044-09E3FDC95AB9}"/>
    <cellStyle name="Millares 6 7 2 10" xfId="8924" xr:uid="{031303EE-5CD3-42EA-8CAB-5952F52A87F1}"/>
    <cellStyle name="Millares 6 7 2 11" xfId="9186" xr:uid="{50C68775-7FD5-4A16-88CC-45BCC09035D9}"/>
    <cellStyle name="Millares 6 7 2 12" xfId="9453" xr:uid="{5BD14AAC-4BF7-4DF2-8A41-C29F0C691878}"/>
    <cellStyle name="Millares 6 7 2 2" xfId="678" xr:uid="{E889B111-21DD-421A-A7EB-BC2C5E9D8259}"/>
    <cellStyle name="Millares 6 7 2 2 2" xfId="1206" xr:uid="{A89BE50E-B9EC-4326-AA63-AAFCE1552D76}"/>
    <cellStyle name="Millares 6 7 2 2 2 2" xfId="2523" xr:uid="{DAABB417-A83B-4339-B2E5-C06878221824}"/>
    <cellStyle name="Millares 6 7 2 2 2 2 2" xfId="6771" xr:uid="{5C2F24DA-51E0-4EC3-BBAC-BC36CBD16E26}"/>
    <cellStyle name="Millares 6 7 2 2 2 3" xfId="4367" xr:uid="{71334A33-D0EB-4623-AAB3-8C5308AB9C05}"/>
    <cellStyle name="Millares 6 7 2 2 2 3 2" xfId="8610" xr:uid="{1E56EF56-2CF3-4DAD-8EE5-2E9C02E22206}"/>
    <cellStyle name="Millares 6 7 2 2 2 4" xfId="5454" xr:uid="{A6A2B511-2031-4142-8292-89B52909F92D}"/>
    <cellStyle name="Millares 6 7 2 2 3" xfId="1996" xr:uid="{8D715D9A-4CF7-4214-9F61-9F8780A644B3}"/>
    <cellStyle name="Millares 6 7 2 2 3 2" xfId="6244" xr:uid="{A9A7A3E8-EFCA-4089-A2DA-E9C11F239D1D}"/>
    <cellStyle name="Millares 6 7 2 2 4" xfId="3840" xr:uid="{49C28F2D-DB2D-44D0-BD41-48C3CF9286C5}"/>
    <cellStyle name="Millares 6 7 2 2 4 2" xfId="8083" xr:uid="{203E4C5F-056E-422C-9855-FB05448A2AF9}"/>
    <cellStyle name="Millares 6 7 2 2 5" xfId="4927" xr:uid="{647CA758-55FE-45E7-856E-9F66DBD2B73B}"/>
    <cellStyle name="Millares 6 7 2 3" xfId="943" xr:uid="{1F407509-BF2C-4CA7-9E3B-ED2109E0D928}"/>
    <cellStyle name="Millares 6 7 2 3 2" xfId="2260" xr:uid="{0BF0CCF2-FC7B-403B-8897-039950A0854B}"/>
    <cellStyle name="Millares 6 7 2 3 2 2" xfId="6508" xr:uid="{6EC271E2-A28A-45D8-B6D2-6EF1077CDC2A}"/>
    <cellStyle name="Millares 6 7 2 3 3" xfId="4104" xr:uid="{8AAACD4F-5640-481A-9B67-E99F1C773F00}"/>
    <cellStyle name="Millares 6 7 2 3 3 2" xfId="8347" xr:uid="{524DA3AA-E7CE-459F-86D5-7D6A79B27513}"/>
    <cellStyle name="Millares 6 7 2 3 4" xfId="5191" xr:uid="{AEA3B851-5BAC-4719-B9B5-C25863304E01}"/>
    <cellStyle name="Millares 6 7 2 4" xfId="1471" xr:uid="{315E9863-7E71-4826-B872-8C35C2C462D0}"/>
    <cellStyle name="Millares 6 7 2 4 2" xfId="2788" xr:uid="{1D1509D8-8103-481E-9E4D-D8A36579F2CC}"/>
    <cellStyle name="Millares 6 7 2 4 2 2" xfId="7036" xr:uid="{BCF7ED92-77AF-404E-9150-FA304709CEC7}"/>
    <cellStyle name="Millares 6 7 2 4 3" xfId="5719" xr:uid="{6909A5C1-1946-41AF-B975-89BA8A9E5FB1}"/>
    <cellStyle name="Millares 6 7 2 5" xfId="1733" xr:uid="{2DC186F8-C0E8-4709-9409-E6814084B81A}"/>
    <cellStyle name="Millares 6 7 2 5 2" xfId="5981" xr:uid="{C8DF0F86-C1DC-471D-A6D7-D7708C334983}"/>
    <cellStyle name="Millares 6 7 2 6" xfId="3056" xr:uid="{47418CB0-24A5-49BA-BD39-B41D465A7EE9}"/>
    <cellStyle name="Millares 6 7 2 6 2" xfId="7299" xr:uid="{AD0CC9C1-1BD8-471E-97D0-D7FD46B4A4EC}"/>
    <cellStyle name="Millares 6 7 2 7" xfId="3316" xr:uid="{2E3EE6C0-275B-4A96-B6A3-4016EBA92DEA}"/>
    <cellStyle name="Millares 6 7 2 7 2" xfId="7559" xr:uid="{362070B7-C41F-4214-85B6-2BD98AAF14A2}"/>
    <cellStyle name="Millares 6 7 2 8" xfId="3577" xr:uid="{FF41A29F-A560-49DA-9455-E26C2E9FA491}"/>
    <cellStyle name="Millares 6 7 2 8 2" xfId="7820" xr:uid="{247C2278-EDC5-4F79-A846-97CBED961DA9}"/>
    <cellStyle name="Millares 6 7 2 9" xfId="4645" xr:uid="{C2CFEBFA-BEB3-4A69-A506-68F516E55FB2}"/>
    <cellStyle name="Millares 6 7 3" xfId="562" xr:uid="{268F7182-6517-499F-A9A4-E4B12613962F}"/>
    <cellStyle name="Millares 6 7 3 2" xfId="1090" xr:uid="{237EA235-FA24-468A-8CC2-DC2B02280ED6}"/>
    <cellStyle name="Millares 6 7 3 2 2" xfId="2407" xr:uid="{1B8A1CB1-96F7-462B-82EB-EE7A91F933DE}"/>
    <cellStyle name="Millares 6 7 3 2 2 2" xfId="6655" xr:uid="{B87BDE89-3F3F-480D-A9F0-DDABAC13B227}"/>
    <cellStyle name="Millares 6 7 3 2 3" xfId="4251" xr:uid="{2D3851A3-C963-4475-BB04-B1B6B18C8384}"/>
    <cellStyle name="Millares 6 7 3 2 3 2" xfId="8494" xr:uid="{7898F208-EC5E-4A50-A86B-46021E952FF8}"/>
    <cellStyle name="Millares 6 7 3 2 4" xfId="5338" xr:uid="{3B0364B8-7469-4E2E-89E7-A590FE8A82A6}"/>
    <cellStyle name="Millares 6 7 3 3" xfId="1880" xr:uid="{C5429E0C-23C5-43D6-95B4-C5BFC337E813}"/>
    <cellStyle name="Millares 6 7 3 3 2" xfId="6128" xr:uid="{7806CF3B-145F-422C-9909-CB15FBF03F94}"/>
    <cellStyle name="Millares 6 7 3 4" xfId="3724" xr:uid="{506BBB9B-6118-4D13-B498-A71F8AAE5591}"/>
    <cellStyle name="Millares 6 7 3 4 2" xfId="7967" xr:uid="{21D0DDCD-9278-4D7F-A1E8-F2328C7CF774}"/>
    <cellStyle name="Millares 6 7 3 5" xfId="4811" xr:uid="{1E89F521-B268-4963-9BA4-4F8570E0B45E}"/>
    <cellStyle name="Millares 6 7 4" xfId="827" xr:uid="{085C1281-A0A0-47B2-A975-59C8D6743B2F}"/>
    <cellStyle name="Millares 6 7 4 2" xfId="2144" xr:uid="{E3098CBC-726D-41B8-A490-F7E9D306960D}"/>
    <cellStyle name="Millares 6 7 4 2 2" xfId="6392" xr:uid="{2A8C38D6-D9D5-4DE1-933B-47FDBE459639}"/>
    <cellStyle name="Millares 6 7 4 3" xfId="3988" xr:uid="{7E2717CA-2247-4BD3-8048-9FAEB36B17A3}"/>
    <cellStyle name="Millares 6 7 4 3 2" xfId="8231" xr:uid="{E16D96B0-5D8A-44C4-9DB7-D1D82EB410A4}"/>
    <cellStyle name="Millares 6 7 4 4" xfId="5075" xr:uid="{7061AE79-80C9-4FB1-B4DD-92A0F62C535B}"/>
    <cellStyle name="Millares 6 7 5" xfId="1355" xr:uid="{BBC65DA6-5B9C-4628-BF98-F2A15ECE135D}"/>
    <cellStyle name="Millares 6 7 5 2" xfId="2672" xr:uid="{825A44D3-3E54-424E-9DF8-AC054CB17028}"/>
    <cellStyle name="Millares 6 7 5 2 2" xfId="6920" xr:uid="{DD0F8064-BFF4-49F2-949F-C0D5B24E72AB}"/>
    <cellStyle name="Millares 6 7 5 3" xfId="5603" xr:uid="{705721E1-C00E-4B26-B685-9A192A1B5D4B}"/>
    <cellStyle name="Millares 6 7 6" xfId="1617" xr:uid="{93512D86-1DB4-4EEE-B40A-2A754BCB0888}"/>
    <cellStyle name="Millares 6 7 6 2" xfId="5865" xr:uid="{C70A2A28-9E40-449A-AE80-7FD05C04B62E}"/>
    <cellStyle name="Millares 6 7 7" xfId="2940" xr:uid="{CE894EDF-AA5C-46FB-A374-281C0E79C650}"/>
    <cellStyle name="Millares 6 7 7 2" xfId="7183" xr:uid="{D26D1323-9C8B-4991-B97B-AC22DC81A781}"/>
    <cellStyle name="Millares 6 7 8" xfId="3200" xr:uid="{AE81A206-D7EE-4ADA-A57D-A17D7AB00892}"/>
    <cellStyle name="Millares 6 7 8 2" xfId="7443" xr:uid="{8EA6E208-B71C-4A2D-8B89-EB542CE7645D}"/>
    <cellStyle name="Millares 6 7 9" xfId="3461" xr:uid="{366EBEE0-E5D3-45B8-BC8E-04388E61C06A}"/>
    <cellStyle name="Millares 6 7 9 2" xfId="7704" xr:uid="{2416E272-206F-419B-B35C-FBA9E1244E27}"/>
    <cellStyle name="Millares 6 8" xfId="308" xr:uid="{168C91C2-89A8-4BD6-BD27-3BD56FC35198}"/>
    <cellStyle name="Millares 6 8 10" xfId="8817" xr:uid="{FA2DFB9F-2594-46EB-8F40-C797F37AF950}"/>
    <cellStyle name="Millares 6 8 11" xfId="9079" xr:uid="{78AE4F7D-EF02-4010-8FB1-AEA1C93C51CE}"/>
    <cellStyle name="Millares 6 8 12" xfId="9346" xr:uid="{9E210783-565B-4BC6-A94A-B45B20A164F8}"/>
    <cellStyle name="Millares 6 8 2" xfId="571" xr:uid="{C4A7A57F-E274-4AB7-8CAE-F4322B7E60F2}"/>
    <cellStyle name="Millares 6 8 2 2" xfId="1099" xr:uid="{77DA13D0-1145-40F0-8474-74464782B39D}"/>
    <cellStyle name="Millares 6 8 2 2 2" xfId="2416" xr:uid="{0978D52F-65D3-48C6-936B-64690A1CAFBC}"/>
    <cellStyle name="Millares 6 8 2 2 2 2" xfId="6664" xr:uid="{9F0B956B-B667-47C7-A84B-58C2726046ED}"/>
    <cellStyle name="Millares 6 8 2 2 3" xfId="4260" xr:uid="{5C46B28B-3B24-45C9-9D77-94EED3B19F31}"/>
    <cellStyle name="Millares 6 8 2 2 3 2" xfId="8503" xr:uid="{021E3314-7555-4775-A1F2-781ABCBFD93D}"/>
    <cellStyle name="Millares 6 8 2 2 4" xfId="5347" xr:uid="{1FCF712E-6C55-4EBD-ADE8-19B0AB7833FC}"/>
    <cellStyle name="Millares 6 8 2 3" xfId="1889" xr:uid="{87A3F282-309F-42A9-A3BE-264589FB413E}"/>
    <cellStyle name="Millares 6 8 2 3 2" xfId="6137" xr:uid="{92447487-84C9-4D9B-9D7F-934911A5C0D0}"/>
    <cellStyle name="Millares 6 8 2 4" xfId="3733" xr:uid="{28173A25-3249-42ED-A2CF-F2CFEB01F261}"/>
    <cellStyle name="Millares 6 8 2 4 2" xfId="7976" xr:uid="{86DF2130-C44C-499C-BBDC-A4CE27579358}"/>
    <cellStyle name="Millares 6 8 2 5" xfId="4820" xr:uid="{B5D1D7C1-C2EA-4D00-893A-2797A06FDD2E}"/>
    <cellStyle name="Millares 6 8 3" xfId="836" xr:uid="{C8907129-3154-4C46-BFE6-9B907DF380B2}"/>
    <cellStyle name="Millares 6 8 3 2" xfId="2153" xr:uid="{5ECDB8A9-D40B-4098-92AD-CA8CBB9E2CCA}"/>
    <cellStyle name="Millares 6 8 3 2 2" xfId="6401" xr:uid="{13E426E4-C211-4FB9-AAE7-F37776275013}"/>
    <cellStyle name="Millares 6 8 3 3" xfId="3997" xr:uid="{F1264025-D1D1-41B1-BB2B-906888FE2CFD}"/>
    <cellStyle name="Millares 6 8 3 3 2" xfId="8240" xr:uid="{3AC81ADD-6C18-4BF5-8341-2BBCA2991997}"/>
    <cellStyle name="Millares 6 8 3 4" xfId="5084" xr:uid="{E9AA5B53-9317-4402-A89D-0AD8FDEF0EF5}"/>
    <cellStyle name="Millares 6 8 4" xfId="1364" xr:uid="{DC2ACC32-4987-4BA8-8162-052E583F2EA4}"/>
    <cellStyle name="Millares 6 8 4 2" xfId="2681" xr:uid="{C56A1082-E507-4A91-8DBA-107394D79190}"/>
    <cellStyle name="Millares 6 8 4 2 2" xfId="6929" xr:uid="{D95AC154-EFF6-4296-8620-B447D2B8826A}"/>
    <cellStyle name="Millares 6 8 4 3" xfId="5612" xr:uid="{7EFFB9C3-8E83-4A75-8767-D5C1A820A6E8}"/>
    <cellStyle name="Millares 6 8 5" xfId="1626" xr:uid="{93566EAC-E695-4685-850C-C13C3627D819}"/>
    <cellStyle name="Millares 6 8 5 2" xfId="5874" xr:uid="{997E2EE6-7D32-47DE-8372-AA108D93C40F}"/>
    <cellStyle name="Millares 6 8 6" xfId="2949" xr:uid="{A9FEB414-A205-48FF-BD84-F3659BAF6957}"/>
    <cellStyle name="Millares 6 8 6 2" xfId="7192" xr:uid="{C39BDB0D-7708-420F-AE8B-55D607BDF678}"/>
    <cellStyle name="Millares 6 8 7" xfId="3209" xr:uid="{3EDDB012-1EA0-46E3-82EC-203AA4E42F98}"/>
    <cellStyle name="Millares 6 8 7 2" xfId="7452" xr:uid="{9468C990-DAC6-4217-9E47-D0FBD31BD2CF}"/>
    <cellStyle name="Millares 6 8 8" xfId="3470" xr:uid="{E3E33E75-27CB-4DE8-B8FC-B9F1B04DEE50}"/>
    <cellStyle name="Millares 6 8 8 2" xfId="7713" xr:uid="{A0A58E4C-E952-4245-AB00-6972C061F432}"/>
    <cellStyle name="Millares 6 8 9" xfId="4538" xr:uid="{D76DFBE2-40A5-4E17-9648-1C84CED39C2D}"/>
    <cellStyle name="Millares 6 9" xfId="454" xr:uid="{09CC3C01-76CF-451F-88A4-365421189EB2}"/>
    <cellStyle name="Millares 6 9 2" xfId="982" xr:uid="{52020CE0-0134-42C8-B300-78F61EFD202A}"/>
    <cellStyle name="Millares 6 9 2 2" xfId="2299" xr:uid="{27AE262D-A1B7-4C20-99A8-45BE7ADF5143}"/>
    <cellStyle name="Millares 6 9 2 2 2" xfId="6547" xr:uid="{718E6018-1030-414E-B1A9-2F6976EF63D7}"/>
    <cellStyle name="Millares 6 9 2 3" xfId="4143" xr:uid="{71378629-C5C3-4C64-8013-9ADF6CA49768}"/>
    <cellStyle name="Millares 6 9 2 3 2" xfId="8386" xr:uid="{6F00E7CC-811F-40D5-9B1A-2D3241946A41}"/>
    <cellStyle name="Millares 6 9 2 4" xfId="5230" xr:uid="{9D21C5CF-FD9B-4943-B827-EF5469C2B207}"/>
    <cellStyle name="Millares 6 9 3" xfId="1772" xr:uid="{0E037390-08D4-4EE0-B1D6-72F4BA2F4797}"/>
    <cellStyle name="Millares 6 9 3 2" xfId="6020" xr:uid="{EEED079C-A20E-42E8-94C1-603798B70AC4}"/>
    <cellStyle name="Millares 6 9 4" xfId="3616" xr:uid="{1B7D09BC-61BA-42F4-A31F-AE46521B11E6}"/>
    <cellStyle name="Millares 6 9 4 2" xfId="7859" xr:uid="{749B3B04-108F-429E-A884-C4A57CC40A3A}"/>
    <cellStyle name="Millares 6 9 5" xfId="4703" xr:uid="{511F3533-B2D9-495E-8D9D-A5811A480791}"/>
    <cellStyle name="Millares 60" xfId="4664" xr:uid="{6E45ED0B-4D54-4D64-A293-5672A0F5F1E4}"/>
    <cellStyle name="Millares 61" xfId="4654" xr:uid="{803677FE-72A0-4190-8457-E94F48A7DE72}"/>
    <cellStyle name="Millares 62" xfId="4667" xr:uid="{79A3C83F-4D51-4655-8886-355B00B8DB40}"/>
    <cellStyle name="Millares 63" xfId="4512" xr:uid="{02BB355F-A78A-4841-8F3C-DDB4F74ED667}"/>
    <cellStyle name="Millares 64" xfId="4478" xr:uid="{5670D6BE-AF1E-4C2D-AF71-EF1362EF101F}"/>
    <cellStyle name="Millares 65" xfId="4653" xr:uid="{7F4C86E4-9438-4E95-A6B6-764F9F079F74}"/>
    <cellStyle name="Millares 654 2 2" xfId="84" xr:uid="{3C2BF9BE-90CF-4E13-8EF2-1C01CB5D9431}"/>
    <cellStyle name="Millares 656" xfId="94" xr:uid="{E7AA85A0-D0F1-45B9-B953-215D6CCEE279}"/>
    <cellStyle name="Millares 656 2" xfId="181" xr:uid="{E88BA6CF-0317-402D-90C3-69145BEC6461}"/>
    <cellStyle name="Millares 656 2 10" xfId="3367" xr:uid="{2270CB58-F224-405F-B710-937E7E968079}"/>
    <cellStyle name="Millares 656 2 10 2" xfId="7610" xr:uid="{B4E9B66B-4E41-4188-B58F-B99EBCF2D355}"/>
    <cellStyle name="Millares 656 2 11" xfId="4430" xr:uid="{0655E0CE-A985-47F1-B642-CB130789662E}"/>
    <cellStyle name="Millares 656 2 12" xfId="8714" xr:uid="{60AF2A89-571F-41C1-A0CE-56A7B14102F7}"/>
    <cellStyle name="Millares 656 2 13" xfId="8975" xr:uid="{A03D3E8F-0B0D-4691-AB48-836CC7CEE9C6}"/>
    <cellStyle name="Millares 656 2 14" xfId="9242" xr:uid="{952A3122-FE8A-4082-B68E-CB87D554EC78}"/>
    <cellStyle name="Millares 656 2 2" xfId="219" xr:uid="{7ABF935D-6FC6-4AE4-B2CD-836DDE04D4FA}"/>
    <cellStyle name="Millares 656 2 2 10" xfId="4467" xr:uid="{6A987D96-1F6A-4FF6-A1C1-22590E0823C8}"/>
    <cellStyle name="Millares 656 2 2 11" xfId="8751" xr:uid="{D39F2858-F3A9-4CF3-BBA7-46403DEDA6AF}"/>
    <cellStyle name="Millares 656 2 2 12" xfId="9012" xr:uid="{2E2A0994-018B-4992-B14F-D22454450A73}"/>
    <cellStyle name="Millares 656 2 2 13" xfId="9279" xr:uid="{2A302FBA-C59D-49A0-8BCF-88958D5FF853}"/>
    <cellStyle name="Millares 656 2 2 2" xfId="358" xr:uid="{5F997351-A4DC-421E-B270-DDBA17F83CD1}"/>
    <cellStyle name="Millares 656 2 2 2 10" xfId="8867" xr:uid="{629567E0-CF23-4F88-AA18-FACB4A833DE1}"/>
    <cellStyle name="Millares 656 2 2 2 11" xfId="9129" xr:uid="{7FFBA607-482F-478C-BD93-A9F5112AE8BB}"/>
    <cellStyle name="Millares 656 2 2 2 12" xfId="9396" xr:uid="{512F26CE-0F84-4B44-8AF1-AFD7401AEE1F}"/>
    <cellStyle name="Millares 656 2 2 2 2" xfId="621" xr:uid="{F8AE7373-FCC9-458C-A382-4792320ABD72}"/>
    <cellStyle name="Millares 656 2 2 2 2 2" xfId="1149" xr:uid="{DE0ECD6F-4DBE-45D6-9703-03DCDA4246A7}"/>
    <cellStyle name="Millares 656 2 2 2 2 2 2" xfId="2466" xr:uid="{C090F885-7540-41AB-BD9A-947DC5BDDDC0}"/>
    <cellStyle name="Millares 656 2 2 2 2 2 2 2" xfId="6714" xr:uid="{0E5814C4-4483-4CEB-A997-F0475669D062}"/>
    <cellStyle name="Millares 656 2 2 2 2 2 3" xfId="4310" xr:uid="{9836F19E-A77E-4D6F-88EC-5058AF72DB55}"/>
    <cellStyle name="Millares 656 2 2 2 2 2 3 2" xfId="8553" xr:uid="{C027D5B4-0AFB-41B5-A13F-D1300E6F6E85}"/>
    <cellStyle name="Millares 656 2 2 2 2 2 4" xfId="5397" xr:uid="{4F9BF1CF-BDBF-4ED0-87AE-973F71983261}"/>
    <cellStyle name="Millares 656 2 2 2 2 3" xfId="1939" xr:uid="{580FC1C4-3B75-43C8-8294-01A03FBB6ABC}"/>
    <cellStyle name="Millares 656 2 2 2 2 3 2" xfId="6187" xr:uid="{43FCDCB2-B7F6-4AB7-B306-1946608F59D6}"/>
    <cellStyle name="Millares 656 2 2 2 2 4" xfId="3783" xr:uid="{D0F292F4-DD0D-47B9-A1B8-574A7D026054}"/>
    <cellStyle name="Millares 656 2 2 2 2 4 2" xfId="8026" xr:uid="{BF6424AF-6404-48C5-AAC4-4D09E30109CD}"/>
    <cellStyle name="Millares 656 2 2 2 2 5" xfId="4870" xr:uid="{7846F892-E3E2-4297-B3AB-3DB11C835F65}"/>
    <cellStyle name="Millares 656 2 2 2 3" xfId="886" xr:uid="{7C63BCB6-8803-43EF-85DE-77D3E81C54FB}"/>
    <cellStyle name="Millares 656 2 2 2 3 2" xfId="2203" xr:uid="{9C97C2B8-9F24-4C75-944B-2DE9D3F9BF37}"/>
    <cellStyle name="Millares 656 2 2 2 3 2 2" xfId="6451" xr:uid="{694A64AA-CAB4-4041-A216-A0A5244B94B9}"/>
    <cellStyle name="Millares 656 2 2 2 3 3" xfId="4047" xr:uid="{15F0F011-8DA5-47AC-BE54-813DD343C5C7}"/>
    <cellStyle name="Millares 656 2 2 2 3 3 2" xfId="8290" xr:uid="{1FCF9D21-197E-4ACF-8FC5-5C144D265709}"/>
    <cellStyle name="Millares 656 2 2 2 3 4" xfId="5134" xr:uid="{46FCFB00-2139-40B5-A302-BEC780FE21A1}"/>
    <cellStyle name="Millares 656 2 2 2 4" xfId="1414" xr:uid="{0B605E90-DBB8-4E44-A301-E4603A76B845}"/>
    <cellStyle name="Millares 656 2 2 2 4 2" xfId="2731" xr:uid="{43355089-2DE1-415A-AAE6-E2BF8C357EE2}"/>
    <cellStyle name="Millares 656 2 2 2 4 2 2" xfId="6979" xr:uid="{F7E91355-D30E-4772-AE8E-F7B85430EEE8}"/>
    <cellStyle name="Millares 656 2 2 2 4 3" xfId="5662" xr:uid="{C44C2F74-D2FB-4C3A-ADDC-91FCB2333CEF}"/>
    <cellStyle name="Millares 656 2 2 2 5" xfId="1676" xr:uid="{0B51FBC2-B9C5-49B9-B179-93CE61D84097}"/>
    <cellStyle name="Millares 656 2 2 2 5 2" xfId="5924" xr:uid="{5379D855-DA21-4263-B6A8-8ACD0518A215}"/>
    <cellStyle name="Millares 656 2 2 2 6" xfId="2999" xr:uid="{8676AB87-5325-42C9-9C9B-5046E4EA3D1B}"/>
    <cellStyle name="Millares 656 2 2 2 6 2" xfId="7242" xr:uid="{40556298-CB44-44A6-A7D5-85CE6A997D06}"/>
    <cellStyle name="Millares 656 2 2 2 7" xfId="3259" xr:uid="{0F27A8BB-28C4-42D2-AA81-D49705E1FFCA}"/>
    <cellStyle name="Millares 656 2 2 2 7 2" xfId="7502" xr:uid="{FA18F7DB-62F3-4F2C-8179-16FEE1D03A70}"/>
    <cellStyle name="Millares 656 2 2 2 8" xfId="3520" xr:uid="{C93D9207-EC48-401B-A538-715B05B04EDE}"/>
    <cellStyle name="Millares 656 2 2 2 8 2" xfId="7763" xr:uid="{4809A53C-EB2A-4ACC-87D0-DE185195F164}"/>
    <cellStyle name="Millares 656 2 2 2 9" xfId="4588" xr:uid="{0D2CE488-7340-4389-87FF-384296149CB5}"/>
    <cellStyle name="Millares 656 2 2 3" xfId="505" xr:uid="{16BED53F-8E0C-4B2A-A5EE-BB925020E6E4}"/>
    <cellStyle name="Millares 656 2 2 3 2" xfId="1033" xr:uid="{8D32E168-E0F5-422D-9D56-1E4EE5A759C3}"/>
    <cellStyle name="Millares 656 2 2 3 2 2" xfId="2350" xr:uid="{C140449C-BAAA-4168-8CDE-C1F67EF70FF2}"/>
    <cellStyle name="Millares 656 2 2 3 2 2 2" xfId="6598" xr:uid="{AC43B76E-4B7A-4CE9-9A58-24207D893CA7}"/>
    <cellStyle name="Millares 656 2 2 3 2 3" xfId="4194" xr:uid="{D2921A23-8387-43A2-A9FB-9195E5462920}"/>
    <cellStyle name="Millares 656 2 2 3 2 3 2" xfId="8437" xr:uid="{096DB915-D3EC-44B5-AD6C-927F442B43E8}"/>
    <cellStyle name="Millares 656 2 2 3 2 4" xfId="5281" xr:uid="{616F3ACC-D525-4F61-B03C-7EEE821835B8}"/>
    <cellStyle name="Millares 656 2 2 3 3" xfId="1823" xr:uid="{51A7CC54-B799-4A1F-BB40-28CC5C0EDDFB}"/>
    <cellStyle name="Millares 656 2 2 3 3 2" xfId="6071" xr:uid="{2D9E784E-4730-4DF8-8D94-FFF173841E3A}"/>
    <cellStyle name="Millares 656 2 2 3 4" xfId="3667" xr:uid="{81C02E49-FB8F-4B2A-813E-0A401D9727E3}"/>
    <cellStyle name="Millares 656 2 2 3 4 2" xfId="7910" xr:uid="{54E649C9-1907-4797-A60D-1B32FA1F1479}"/>
    <cellStyle name="Millares 656 2 2 3 5" xfId="4754" xr:uid="{A28EB090-384F-4CF0-A69E-0B83C6C01F0E}"/>
    <cellStyle name="Millares 656 2 2 4" xfId="769" xr:uid="{F43C1009-16FC-46E6-A58D-B7E8BB9612A0}"/>
    <cellStyle name="Millares 656 2 2 4 2" xfId="2086" xr:uid="{CADEBD1F-386F-4A4B-85B3-812A853CDA4B}"/>
    <cellStyle name="Millares 656 2 2 4 2 2" xfId="6334" xr:uid="{663AA844-1DC4-4D83-94DC-50D4E47F2620}"/>
    <cellStyle name="Millares 656 2 2 4 3" xfId="3930" xr:uid="{C0B0DA6A-62EB-40AE-A92F-ACB0D08EA80F}"/>
    <cellStyle name="Millares 656 2 2 4 3 2" xfId="8173" xr:uid="{FC6AC5B5-960B-4A72-8EC7-125CE8D1AF2E}"/>
    <cellStyle name="Millares 656 2 2 4 4" xfId="5017" xr:uid="{2196E0CD-0A09-492E-ABCC-9599C66F6513}"/>
    <cellStyle name="Millares 656 2 2 5" xfId="1297" xr:uid="{0DD0944B-5BE1-46C6-BFBE-B6687EF32E32}"/>
    <cellStyle name="Millares 656 2 2 5 2" xfId="2614" xr:uid="{70335BCD-5E71-49AA-BC23-7F87D4DC56E6}"/>
    <cellStyle name="Millares 656 2 2 5 2 2" xfId="6862" xr:uid="{57809D57-DF1E-4711-9A08-CC53D3CFDF4E}"/>
    <cellStyle name="Millares 656 2 2 5 3" xfId="5545" xr:uid="{F7156C6C-6733-4F15-919B-832B89DABA5C}"/>
    <cellStyle name="Millares 656 2 2 6" xfId="1560" xr:uid="{9FAD4182-6155-4FDB-BFF6-917A8DFF50E3}"/>
    <cellStyle name="Millares 656 2 2 6 2" xfId="5808" xr:uid="{F12F382E-B4C3-4D2F-B7DA-F44A8722DD26}"/>
    <cellStyle name="Millares 656 2 2 7" xfId="2882" xr:uid="{8FFC6080-8D1A-4948-ADF0-C062CD697BF2}"/>
    <cellStyle name="Millares 656 2 2 7 2" xfId="7126" xr:uid="{73B1DA53-C3FC-43D9-B141-88FC55BBE400}"/>
    <cellStyle name="Millares 656 2 2 8" xfId="3142" xr:uid="{35BD1277-A14D-454B-902B-3023F45201F3}"/>
    <cellStyle name="Millares 656 2 2 8 2" xfId="7385" xr:uid="{AB89B722-34CE-4467-9362-8F1B1E621049}"/>
    <cellStyle name="Millares 656 2 2 9" xfId="3404" xr:uid="{52F31EA5-77A2-401A-B24F-BBA68F99BAF4}"/>
    <cellStyle name="Millares 656 2 2 9 2" xfId="7647" xr:uid="{F57D44C9-B572-4266-8B2E-5873BAA8F6D6}"/>
    <cellStyle name="Millares 656 2 3" xfId="321" xr:uid="{CFA27DA5-F61E-46F4-A392-8B89BFA43642}"/>
    <cellStyle name="Millares 656 2 3 10" xfId="8830" xr:uid="{21D1E814-E34B-4F87-B17A-FD1662B457B0}"/>
    <cellStyle name="Millares 656 2 3 11" xfId="9092" xr:uid="{2C8B4CD9-B7C6-46AE-9D11-3B9AAC1BF2EF}"/>
    <cellStyle name="Millares 656 2 3 12" xfId="9359" xr:uid="{248F5D9F-BF7A-4E67-A373-A6BAE126937E}"/>
    <cellStyle name="Millares 656 2 3 2" xfId="584" xr:uid="{5B27EABE-01AE-4AF9-A3AE-31E322011D49}"/>
    <cellStyle name="Millares 656 2 3 2 2" xfId="1112" xr:uid="{7C898D2C-2D24-4374-BCD3-4B2638BD448C}"/>
    <cellStyle name="Millares 656 2 3 2 2 2" xfId="2429" xr:uid="{4BBECD55-F36A-48B8-91BF-F8C04408D912}"/>
    <cellStyle name="Millares 656 2 3 2 2 2 2" xfId="6677" xr:uid="{91F5391E-D0F8-4694-BCD9-DA420D39E794}"/>
    <cellStyle name="Millares 656 2 3 2 2 3" xfId="4273" xr:uid="{1B99D442-661B-4E2C-9BA9-FAFD9F988813}"/>
    <cellStyle name="Millares 656 2 3 2 2 3 2" xfId="8516" xr:uid="{E4F8412E-2C31-4CC1-BC7F-E1590E58F014}"/>
    <cellStyle name="Millares 656 2 3 2 2 4" xfId="5360" xr:uid="{136DCF79-CFEC-4A96-BA91-C21C886C35F0}"/>
    <cellStyle name="Millares 656 2 3 2 3" xfId="1902" xr:uid="{C66678C3-EF0C-4AD6-8309-E60929850E32}"/>
    <cellStyle name="Millares 656 2 3 2 3 2" xfId="6150" xr:uid="{5068391C-F947-4FD6-A5A4-83E86F230FD8}"/>
    <cellStyle name="Millares 656 2 3 2 4" xfId="3746" xr:uid="{3B80DFFD-75A5-4262-AD88-3A1B64AED361}"/>
    <cellStyle name="Millares 656 2 3 2 4 2" xfId="7989" xr:uid="{903D4EF6-66BD-4288-BC4D-FEF15E3A7206}"/>
    <cellStyle name="Millares 656 2 3 2 5" xfId="4833" xr:uid="{F35855DE-FBEC-4D12-9D32-FE3D51ED47D7}"/>
    <cellStyle name="Millares 656 2 3 3" xfId="849" xr:uid="{F534C23C-CBC8-4ED8-918C-1E87036A057F}"/>
    <cellStyle name="Millares 656 2 3 3 2" xfId="2166" xr:uid="{0C7E0C89-1CED-4C59-B290-ADDB7FC4B9DD}"/>
    <cellStyle name="Millares 656 2 3 3 2 2" xfId="6414" xr:uid="{E25E1134-1E37-4E6C-AF87-AEA4F57CAFF6}"/>
    <cellStyle name="Millares 656 2 3 3 3" xfId="4010" xr:uid="{798B11CC-8DA8-43D3-A2CA-17C0D1FC32D9}"/>
    <cellStyle name="Millares 656 2 3 3 3 2" xfId="8253" xr:uid="{6D9E792D-BE02-4041-BB1D-B4B06298124E}"/>
    <cellStyle name="Millares 656 2 3 3 4" xfId="5097" xr:uid="{980720B9-A905-4D77-BC8B-913F592CB0CB}"/>
    <cellStyle name="Millares 656 2 3 4" xfId="1377" xr:uid="{DA8AA175-D101-4730-95F8-7E67C0EA0E1B}"/>
    <cellStyle name="Millares 656 2 3 4 2" xfId="2694" xr:uid="{3EB84194-4842-448A-B592-BE13DACF6F37}"/>
    <cellStyle name="Millares 656 2 3 4 2 2" xfId="6942" xr:uid="{928693D9-DC0D-4719-8D9C-75494825B553}"/>
    <cellStyle name="Millares 656 2 3 4 3" xfId="5625" xr:uid="{0E3F2F42-1AF1-43E9-B5F2-0633370A5716}"/>
    <cellStyle name="Millares 656 2 3 5" xfId="1639" xr:uid="{DF7CBAFE-7E3E-4D73-A80B-FE52AC0F2E94}"/>
    <cellStyle name="Millares 656 2 3 5 2" xfId="5887" xr:uid="{54218061-C5DD-479D-8308-23801C3F3701}"/>
    <cellStyle name="Millares 656 2 3 6" xfId="2962" xr:uid="{696DBE4C-8E12-48E2-98E8-CEB4D08F7F49}"/>
    <cellStyle name="Millares 656 2 3 6 2" xfId="7205" xr:uid="{1A312EF6-4EED-40E7-9BCC-5297506B1340}"/>
    <cellStyle name="Millares 656 2 3 7" xfId="3222" xr:uid="{189F3D04-4953-47C5-968D-304B7DA43BDC}"/>
    <cellStyle name="Millares 656 2 3 7 2" xfId="7465" xr:uid="{F0B10337-0594-4446-9008-DD0835FAF169}"/>
    <cellStyle name="Millares 656 2 3 8" xfId="3483" xr:uid="{DA7D9EC1-4965-4173-BBD7-76332ACEAB7E}"/>
    <cellStyle name="Millares 656 2 3 8 2" xfId="7726" xr:uid="{4ED3D33A-EA90-41A4-AFC8-130103E5E6FF}"/>
    <cellStyle name="Millares 656 2 3 9" xfId="4551" xr:uid="{2872075E-00D6-4044-9EF2-A3C29A45DAC6}"/>
    <cellStyle name="Millares 656 2 4" xfId="468" xr:uid="{D0BC7A89-4EE0-40D1-86BE-2ED43D0904E6}"/>
    <cellStyle name="Millares 656 2 4 2" xfId="996" xr:uid="{B76C3573-ECED-49C0-99B7-AC7D056308FA}"/>
    <cellStyle name="Millares 656 2 4 2 2" xfId="2313" xr:uid="{802D21F9-DA3A-4E05-B66A-D102A29F7F3F}"/>
    <cellStyle name="Millares 656 2 4 2 2 2" xfId="6561" xr:uid="{D397D3B7-99BC-4EFF-BF97-6FB915D1FD36}"/>
    <cellStyle name="Millares 656 2 4 2 3" xfId="4157" xr:uid="{231E245F-D99C-42B5-AA09-1CDADC742C0A}"/>
    <cellStyle name="Millares 656 2 4 2 3 2" xfId="8400" xr:uid="{A252785C-9D29-4571-808D-900F7DD504E5}"/>
    <cellStyle name="Millares 656 2 4 2 4" xfId="5244" xr:uid="{541985B6-896A-4A0D-9A0A-1E6081745EA3}"/>
    <cellStyle name="Millares 656 2 4 3" xfId="1786" xr:uid="{DF1F2118-A7AD-419F-BAEC-35E233DB28A4}"/>
    <cellStyle name="Millares 656 2 4 3 2" xfId="6034" xr:uid="{42ACE443-AAC9-471F-BCA4-05073E779760}"/>
    <cellStyle name="Millares 656 2 4 4" xfId="3630" xr:uid="{3A4644AC-0482-4101-81C0-230E652DC94F}"/>
    <cellStyle name="Millares 656 2 4 4 2" xfId="7873" xr:uid="{BAEECE3F-49BA-4CBB-AED5-DF3F9634B214}"/>
    <cellStyle name="Millares 656 2 4 5" xfId="4717" xr:uid="{7AC3A8B7-06CA-45E7-AA28-A709DF3B5D74}"/>
    <cellStyle name="Millares 656 2 5" xfId="732" xr:uid="{CF53227E-8405-4DB4-ACD9-8E0F6EB2E9C5}"/>
    <cellStyle name="Millares 656 2 5 2" xfId="2049" xr:uid="{320A341C-CCD3-4E2E-8A38-5AFE2074B0E6}"/>
    <cellStyle name="Millares 656 2 5 2 2" xfId="6297" xr:uid="{9E6EDE1A-09DD-4591-95CF-66FD30C56FEA}"/>
    <cellStyle name="Millares 656 2 5 3" xfId="3893" xr:uid="{1FB038C1-72F7-4E4B-8D2F-7278958EB9BF}"/>
    <cellStyle name="Millares 656 2 5 3 2" xfId="8136" xr:uid="{6BE57F18-D400-4A35-9B9C-FFDBF8FE7B17}"/>
    <cellStyle name="Millares 656 2 5 4" xfId="4980" xr:uid="{378EB2A2-A56C-44D5-9E22-36FDEE14FED9}"/>
    <cellStyle name="Millares 656 2 6" xfId="1260" xr:uid="{FA93B871-0A5B-442A-BEEC-6B07DCEA31B9}"/>
    <cellStyle name="Millares 656 2 6 2" xfId="2577" xr:uid="{4EF6BF3C-772E-4582-8650-DFAEF2584AF7}"/>
    <cellStyle name="Millares 656 2 6 2 2" xfId="6825" xr:uid="{3DBB8EC3-B53C-493E-B160-016AEAA90FF3}"/>
    <cellStyle name="Millares 656 2 6 3" xfId="5508" xr:uid="{31B74895-29B5-4DF7-9261-7DCB968EE911}"/>
    <cellStyle name="Millares 656 2 7" xfId="1523" xr:uid="{72F41F08-14D8-454F-92AC-12C11E8C1949}"/>
    <cellStyle name="Millares 656 2 7 2" xfId="5771" xr:uid="{71722AFA-9242-47EF-97D1-1B585C93635E}"/>
    <cellStyle name="Millares 656 2 8" xfId="2845" xr:uid="{CFB69BE9-31FE-41EA-809C-A96B0FEDA621}"/>
    <cellStyle name="Millares 656 2 8 2" xfId="7089" xr:uid="{1D19A16C-2C2E-4201-8E53-E07A97BA4CEF}"/>
    <cellStyle name="Millares 656 2 9" xfId="3105" xr:uid="{BD594816-4DC3-4125-8957-66EF7ABE6172}"/>
    <cellStyle name="Millares 656 2 9 2" xfId="7348" xr:uid="{60575DD9-38C1-4C68-9A6F-4779742BAC74}"/>
    <cellStyle name="Millares 656 3" xfId="201" xr:uid="{E3F84C3A-DBBE-4714-9BE1-0DDC158C8BE8}"/>
    <cellStyle name="Millares 656 3 10" xfId="4449" xr:uid="{5A1E28F2-CAA2-4B90-AB32-E73973B2A860}"/>
    <cellStyle name="Millares 656 3 11" xfId="8733" xr:uid="{A2ABB526-2D9D-4B60-8FBD-F53A268008F7}"/>
    <cellStyle name="Millares 656 3 12" xfId="8994" xr:uid="{940E664C-7CF8-4FFF-8984-24FCA9195738}"/>
    <cellStyle name="Millares 656 3 13" xfId="9261" xr:uid="{99F99666-5EA7-4A27-987E-EA02D03DD8D8}"/>
    <cellStyle name="Millares 656 3 2" xfId="340" xr:uid="{390A6A1B-6116-4A9F-A339-3F223713E454}"/>
    <cellStyle name="Millares 656 3 2 10" xfId="8849" xr:uid="{26426164-328E-4099-B4D1-C23BE64F8ADD}"/>
    <cellStyle name="Millares 656 3 2 11" xfId="9111" xr:uid="{40FDFE57-DDC3-4658-9AD6-C55BEC15C518}"/>
    <cellStyle name="Millares 656 3 2 12" xfId="9378" xr:uid="{E4B77D9F-FCC9-468B-8DEA-E0C84E15A07A}"/>
    <cellStyle name="Millares 656 3 2 2" xfId="603" xr:uid="{1E701A3F-DBC5-4D46-8F6F-F5E260FA3A24}"/>
    <cellStyle name="Millares 656 3 2 2 2" xfId="1131" xr:uid="{6475BFC1-ED93-46A1-9742-37695F9B7990}"/>
    <cellStyle name="Millares 656 3 2 2 2 2" xfId="2448" xr:uid="{EB877C96-9452-4FA6-A6D9-26624A889848}"/>
    <cellStyle name="Millares 656 3 2 2 2 2 2" xfId="6696" xr:uid="{40ED4673-082E-4CB8-9A7E-9947FA6428BF}"/>
    <cellStyle name="Millares 656 3 2 2 2 3" xfId="4292" xr:uid="{39E843DC-6B0B-4A13-B509-FE12DCD16C2E}"/>
    <cellStyle name="Millares 656 3 2 2 2 3 2" xfId="8535" xr:uid="{CE586B81-5A0C-437E-9186-3849B4E3B8D3}"/>
    <cellStyle name="Millares 656 3 2 2 2 4" xfId="5379" xr:uid="{C98CAA8F-5C22-4582-9812-1FBA08DAEE4F}"/>
    <cellStyle name="Millares 656 3 2 2 3" xfId="1921" xr:uid="{918C5AA3-B700-4DBF-972D-C3FA99DAADC3}"/>
    <cellStyle name="Millares 656 3 2 2 3 2" xfId="6169" xr:uid="{B9F40A25-CC46-48FA-8BB6-EAD8C6D0D3B5}"/>
    <cellStyle name="Millares 656 3 2 2 4" xfId="3765" xr:uid="{C2CBAFE1-116E-4895-8B20-E0156975916C}"/>
    <cellStyle name="Millares 656 3 2 2 4 2" xfId="8008" xr:uid="{43D82C94-DBEB-4610-86F9-5E2E21BF34B4}"/>
    <cellStyle name="Millares 656 3 2 2 5" xfId="4852" xr:uid="{4BF82BA8-07D4-4FD9-9DDC-A96EEFC7CA46}"/>
    <cellStyle name="Millares 656 3 2 3" xfId="868" xr:uid="{A7DAAC9E-5EF9-4ED1-A5C9-C0963BBF8BD3}"/>
    <cellStyle name="Millares 656 3 2 3 2" xfId="2185" xr:uid="{9D268E8A-CD4C-47B3-A1F1-90FA1544BD6E}"/>
    <cellStyle name="Millares 656 3 2 3 2 2" xfId="6433" xr:uid="{8FFE07A2-E871-4632-8F8D-BAD6FE3D82E7}"/>
    <cellStyle name="Millares 656 3 2 3 3" xfId="4029" xr:uid="{171B3F52-BDE7-44F8-B447-BA68D9D820A1}"/>
    <cellStyle name="Millares 656 3 2 3 3 2" xfId="8272" xr:uid="{4FFABCC1-80BC-48D1-99F2-400C190C512E}"/>
    <cellStyle name="Millares 656 3 2 3 4" xfId="5116" xr:uid="{8A5D7A9B-0F3D-4ECE-A318-310E4A6DEB57}"/>
    <cellStyle name="Millares 656 3 2 4" xfId="1396" xr:uid="{C2A37575-5BDB-45EA-B7BB-F74D68DDEDE0}"/>
    <cellStyle name="Millares 656 3 2 4 2" xfId="2713" xr:uid="{A171012F-C9BB-41B2-A113-A45F1B843BB7}"/>
    <cellStyle name="Millares 656 3 2 4 2 2" xfId="6961" xr:uid="{2793A953-5C18-49CE-9633-AD6776BD9BA3}"/>
    <cellStyle name="Millares 656 3 2 4 3" xfId="5644" xr:uid="{70F53D18-B498-4CDA-9BE7-5E3256E3676F}"/>
    <cellStyle name="Millares 656 3 2 5" xfId="1658" xr:uid="{C4BE56AE-4BAF-4E74-8932-5AAC982C9F39}"/>
    <cellStyle name="Millares 656 3 2 5 2" xfId="5906" xr:uid="{D15BE340-ABB7-463C-BE5C-BD19CA08D591}"/>
    <cellStyle name="Millares 656 3 2 6" xfId="2981" xr:uid="{8FD3E8A8-F9AB-4D3F-B193-F3594F4F62D1}"/>
    <cellStyle name="Millares 656 3 2 6 2" xfId="7224" xr:uid="{2338C6DA-5C43-4418-815C-A5057E7211C1}"/>
    <cellStyle name="Millares 656 3 2 7" xfId="3241" xr:uid="{9312E82B-4A99-4230-9989-98A4C622AECB}"/>
    <cellStyle name="Millares 656 3 2 7 2" xfId="7484" xr:uid="{477A2AAF-44F5-4DA5-BE37-8800303B998C}"/>
    <cellStyle name="Millares 656 3 2 8" xfId="3502" xr:uid="{B0F2827D-DE58-4859-BE14-8A82B46539B8}"/>
    <cellStyle name="Millares 656 3 2 8 2" xfId="7745" xr:uid="{E7F8DBE7-D315-47A7-A025-AB009A518E86}"/>
    <cellStyle name="Millares 656 3 2 9" xfId="4570" xr:uid="{1BA05B69-0973-49F7-B8F5-819C1E2534D7}"/>
    <cellStyle name="Millares 656 3 3" xfId="487" xr:uid="{9F350C3F-050C-484D-A0BA-E441CE71DC34}"/>
    <cellStyle name="Millares 656 3 3 2" xfId="1015" xr:uid="{61A5F250-FEF9-4F37-9EF2-DF99F7221415}"/>
    <cellStyle name="Millares 656 3 3 2 2" xfId="2332" xr:uid="{FD2F224D-011D-4090-92B6-68067696642E}"/>
    <cellStyle name="Millares 656 3 3 2 2 2" xfId="6580" xr:uid="{E74618FC-8FB3-4390-8117-43D350F38D9A}"/>
    <cellStyle name="Millares 656 3 3 2 3" xfId="4176" xr:uid="{AF3041D3-DF69-46D4-9699-BEF8FB6CAA2D}"/>
    <cellStyle name="Millares 656 3 3 2 3 2" xfId="8419" xr:uid="{CE66216F-B276-4402-BE3C-6734E135965E}"/>
    <cellStyle name="Millares 656 3 3 2 4" xfId="5263" xr:uid="{547ECD6F-90A2-477E-8B25-121A690E9F4C}"/>
    <cellStyle name="Millares 656 3 3 3" xfId="1805" xr:uid="{296F0E65-56AB-4169-8086-0D4338E029EC}"/>
    <cellStyle name="Millares 656 3 3 3 2" xfId="6053" xr:uid="{191D0AE0-CAE5-4376-B531-03C9B2B7B1A4}"/>
    <cellStyle name="Millares 656 3 3 4" xfId="3649" xr:uid="{5E1E75FF-EBF2-45AA-9A15-CFFCD97531CE}"/>
    <cellStyle name="Millares 656 3 3 4 2" xfId="7892" xr:uid="{3C3B14D9-8E01-4068-BF9B-A9A239F9E4E4}"/>
    <cellStyle name="Millares 656 3 3 5" xfId="4736" xr:uid="{9E837246-C9C6-44C6-9C28-CDFDB42E967E}"/>
    <cellStyle name="Millares 656 3 4" xfId="751" xr:uid="{47863FDC-C286-40F6-BBCB-1A087C0AB204}"/>
    <cellStyle name="Millares 656 3 4 2" xfId="2068" xr:uid="{559D0C74-4AC9-4812-BD22-0E5E564D1AF0}"/>
    <cellStyle name="Millares 656 3 4 2 2" xfId="6316" xr:uid="{196C4520-AB23-4E5B-8B28-898C64A8E17C}"/>
    <cellStyle name="Millares 656 3 4 3" xfId="3912" xr:uid="{C57E6FCF-C099-4172-95E7-D7A4A400A97E}"/>
    <cellStyle name="Millares 656 3 4 3 2" xfId="8155" xr:uid="{688D2123-D574-4913-B989-46DE076B0605}"/>
    <cellStyle name="Millares 656 3 4 4" xfId="4999" xr:uid="{36A4AA19-E228-48FB-903A-91D8BF78ACE5}"/>
    <cellStyle name="Millares 656 3 5" xfId="1279" xr:uid="{1F49E31B-D6E3-403A-AEA4-B241DC0DD7C8}"/>
    <cellStyle name="Millares 656 3 5 2" xfId="2596" xr:uid="{23C7FB00-55D1-46DC-A5E0-C9311545DD72}"/>
    <cellStyle name="Millares 656 3 5 2 2" xfId="6844" xr:uid="{02C696B2-7600-4A05-AF9A-5448D1A6B61C}"/>
    <cellStyle name="Millares 656 3 5 3" xfId="5527" xr:uid="{F5147E6B-7607-4E6A-8EA4-3378F252C65E}"/>
    <cellStyle name="Millares 656 3 6" xfId="1542" xr:uid="{1320B735-AC76-4EA5-87E5-BEECDBA3DA46}"/>
    <cellStyle name="Millares 656 3 6 2" xfId="5790" xr:uid="{BC9269E0-154A-4041-BAF4-C87E9C94951C}"/>
    <cellStyle name="Millares 656 3 7" xfId="2864" xr:uid="{F3C857E5-9C0E-4190-9D2E-609E86F4AAE3}"/>
    <cellStyle name="Millares 656 3 7 2" xfId="7108" xr:uid="{BF6E4D74-7CAC-4C40-BC83-406E06704A2C}"/>
    <cellStyle name="Millares 656 3 8" xfId="3124" xr:uid="{FC9E35ED-26CB-4CEC-8D5F-016CE09BE1AE}"/>
    <cellStyle name="Millares 656 3 8 2" xfId="7367" xr:uid="{2B45EE1F-2DC7-4C8A-97F4-6B8CCE7B3453}"/>
    <cellStyle name="Millares 656 3 9" xfId="3386" xr:uid="{6B87A481-791E-45F9-B9D1-9ADEDAF9CBA3}"/>
    <cellStyle name="Millares 656 3 9 2" xfId="7629" xr:uid="{AF24E5D7-0F53-4A12-BDF5-8DA8CB058605}"/>
    <cellStyle name="Millares 656 4" xfId="260" xr:uid="{86AF545E-2DEA-4C3E-999E-759CBA4D6954}"/>
    <cellStyle name="Millares 656 4 10" xfId="4494" xr:uid="{F28AECF0-4068-40C7-BBA7-60EB69382DBB}"/>
    <cellStyle name="Millares 656 4 11" xfId="8774" xr:uid="{3E0BDC72-2C0B-4CBE-A0A1-13874036CED6}"/>
    <cellStyle name="Millares 656 4 12" xfId="9036" xr:uid="{FF8AE904-6DF6-4DF9-ADF3-81BFE885AE80}"/>
    <cellStyle name="Millares 656 4 13" xfId="9303" xr:uid="{3E24F815-D792-4612-B648-512B8E829D0A}"/>
    <cellStyle name="Millares 656 4 2" xfId="381" xr:uid="{6B1771C7-137C-483C-9852-9480F861316D}"/>
    <cellStyle name="Millares 656 4 2 10" xfId="8890" xr:uid="{FBF8063E-0809-4032-AB2F-1C02898F1F9A}"/>
    <cellStyle name="Millares 656 4 2 11" xfId="9152" xr:uid="{9003319F-CBEF-489F-B929-F0D70C6E9961}"/>
    <cellStyle name="Millares 656 4 2 12" xfId="9419" xr:uid="{AA55DF21-9B13-426C-9E23-D19A916CFC65}"/>
    <cellStyle name="Millares 656 4 2 2" xfId="644" xr:uid="{FC9BDF0F-4FB8-462A-B3A6-35ECE47068E2}"/>
    <cellStyle name="Millares 656 4 2 2 2" xfId="1172" xr:uid="{238932EB-27C9-43E2-B7C6-B4EA15F6FBAD}"/>
    <cellStyle name="Millares 656 4 2 2 2 2" xfId="2489" xr:uid="{3BCD57A1-92C8-475B-803D-26D1E45B3360}"/>
    <cellStyle name="Millares 656 4 2 2 2 2 2" xfId="6737" xr:uid="{2D8A3D70-290F-47BA-ACEE-BC3BDB23D8D3}"/>
    <cellStyle name="Millares 656 4 2 2 2 3" xfId="4333" xr:uid="{E2927457-777B-4863-8BD0-1402C6575B32}"/>
    <cellStyle name="Millares 656 4 2 2 2 3 2" xfId="8576" xr:uid="{1FEB2650-7F54-45ED-8040-81665358FDD2}"/>
    <cellStyle name="Millares 656 4 2 2 2 4" xfId="5420" xr:uid="{43867A9C-6FA2-4885-8E66-0D33C7B52436}"/>
    <cellStyle name="Millares 656 4 2 2 3" xfId="1962" xr:uid="{2E9A798F-A659-471D-868D-0CD52421A109}"/>
    <cellStyle name="Millares 656 4 2 2 3 2" xfId="6210" xr:uid="{58CA3C0D-833E-49D0-8B08-BB78822F7377}"/>
    <cellStyle name="Millares 656 4 2 2 4" xfId="3806" xr:uid="{9CA86649-E1D6-448D-B113-090CD444479C}"/>
    <cellStyle name="Millares 656 4 2 2 4 2" xfId="8049" xr:uid="{1DC6C18A-57E7-4F1B-BDB4-32F7A97F3D25}"/>
    <cellStyle name="Millares 656 4 2 2 5" xfId="4893" xr:uid="{A48CF0E4-E861-442C-8227-FF6338A0571C}"/>
    <cellStyle name="Millares 656 4 2 3" xfId="909" xr:uid="{E807B7C6-3DB7-42A0-A62F-75DD47C6C08F}"/>
    <cellStyle name="Millares 656 4 2 3 2" xfId="2226" xr:uid="{D3B2D9E9-F326-4941-BB55-3649DF589F4C}"/>
    <cellStyle name="Millares 656 4 2 3 2 2" xfId="6474" xr:uid="{47C6CC43-B6EA-4084-A083-3FD170A782DF}"/>
    <cellStyle name="Millares 656 4 2 3 3" xfId="4070" xr:uid="{4EE15274-F6B7-4A7D-BC55-CD180DF0B2D6}"/>
    <cellStyle name="Millares 656 4 2 3 3 2" xfId="8313" xr:uid="{0D409550-605B-48BD-B623-912DB3639689}"/>
    <cellStyle name="Millares 656 4 2 3 4" xfId="5157" xr:uid="{33447E47-4760-4BE9-8396-0BE104587534}"/>
    <cellStyle name="Millares 656 4 2 4" xfId="1437" xr:uid="{8B66643D-24FD-461E-9FEF-698192AE8DC0}"/>
    <cellStyle name="Millares 656 4 2 4 2" xfId="2754" xr:uid="{93B7F0C8-A864-456E-825F-0BC3CBC6F455}"/>
    <cellStyle name="Millares 656 4 2 4 2 2" xfId="7002" xr:uid="{EA1EF610-5E7A-4E10-BBB0-F4ED15A6DDB1}"/>
    <cellStyle name="Millares 656 4 2 4 3" xfId="5685" xr:uid="{906AC133-49DA-4D13-8A56-647327B5CEB3}"/>
    <cellStyle name="Millares 656 4 2 5" xfId="1699" xr:uid="{16E3E879-D75C-435C-BDE1-BB00FF83544C}"/>
    <cellStyle name="Millares 656 4 2 5 2" xfId="5947" xr:uid="{8FC56641-8FEA-4389-B5CE-03893FF16A4E}"/>
    <cellStyle name="Millares 656 4 2 6" xfId="3022" xr:uid="{A1E9EB30-E0E8-45A2-BC90-24EBCD350C6A}"/>
    <cellStyle name="Millares 656 4 2 6 2" xfId="7265" xr:uid="{5069C75E-396C-40E5-B459-76D601509811}"/>
    <cellStyle name="Millares 656 4 2 7" xfId="3282" xr:uid="{EC99E11A-0979-48E5-9B2B-18B3398D0CB4}"/>
    <cellStyle name="Millares 656 4 2 7 2" xfId="7525" xr:uid="{9C24639E-D18A-49AE-A72E-B2F63AA22374}"/>
    <cellStyle name="Millares 656 4 2 8" xfId="3543" xr:uid="{CC87AC74-5C01-4F3F-9923-34B851DCC782}"/>
    <cellStyle name="Millares 656 4 2 8 2" xfId="7786" xr:uid="{5C56AE5E-7CB3-4122-A78D-11E5F765DDB7}"/>
    <cellStyle name="Millares 656 4 2 9" xfId="4611" xr:uid="{64A8EBE2-D325-40F5-A781-869BE250A115}"/>
    <cellStyle name="Millares 656 4 3" xfId="528" xr:uid="{1B0DBF2C-3B8D-403A-8DC0-B973E5A93830}"/>
    <cellStyle name="Millares 656 4 3 2" xfId="1056" xr:uid="{4860512B-64D0-48EC-A364-CA5E041F0B18}"/>
    <cellStyle name="Millares 656 4 3 2 2" xfId="2373" xr:uid="{EEA8264F-59EF-4A26-A8B7-5F0A9C805E02}"/>
    <cellStyle name="Millares 656 4 3 2 2 2" xfId="6621" xr:uid="{9DDC9F82-C084-4204-8A24-BCE96FF28D04}"/>
    <cellStyle name="Millares 656 4 3 2 3" xfId="4217" xr:uid="{A478DD4E-EA59-4423-A5F4-B87FC955617D}"/>
    <cellStyle name="Millares 656 4 3 2 3 2" xfId="8460" xr:uid="{CA73DFFD-104F-49F6-8498-BA38165575C3}"/>
    <cellStyle name="Millares 656 4 3 2 4" xfId="5304" xr:uid="{83E1CC32-B319-47D9-9AB0-A18CE7BDC690}"/>
    <cellStyle name="Millares 656 4 3 3" xfId="1846" xr:uid="{DCC63B32-9D8E-4B5C-94C0-A428AC278DE7}"/>
    <cellStyle name="Millares 656 4 3 3 2" xfId="6094" xr:uid="{4CD0AC7B-7D95-48F6-AE1B-4D3691946443}"/>
    <cellStyle name="Millares 656 4 3 4" xfId="3690" xr:uid="{156D4948-6C3F-40AE-8F11-320963FC4F73}"/>
    <cellStyle name="Millares 656 4 3 4 2" xfId="7933" xr:uid="{9F1C92C8-1E25-4ECA-8778-69D1F2BBE03B}"/>
    <cellStyle name="Millares 656 4 3 5" xfId="4777" xr:uid="{20ADF8E0-C51B-4C65-86CB-AAE62357B56B}"/>
    <cellStyle name="Millares 656 4 4" xfId="793" xr:uid="{15AA5669-3694-4CAE-A588-BC702D741208}"/>
    <cellStyle name="Millares 656 4 4 2" xfId="2110" xr:uid="{8F77A807-B776-4A52-B4EA-CDDB25D53082}"/>
    <cellStyle name="Millares 656 4 4 2 2" xfId="6358" xr:uid="{F6091863-77C7-43E5-A68C-A9BF5B9A49BE}"/>
    <cellStyle name="Millares 656 4 4 3" xfId="3954" xr:uid="{C7825274-68D1-467B-8200-BE33DBBA42DF}"/>
    <cellStyle name="Millares 656 4 4 3 2" xfId="8197" xr:uid="{9E208AEE-CF36-4059-B29F-3781FC1589DB}"/>
    <cellStyle name="Millares 656 4 4 4" xfId="5041" xr:uid="{2D5033AD-F65E-437D-A302-987CAE1BE46F}"/>
    <cellStyle name="Millares 656 4 5" xfId="1321" xr:uid="{58E70EB2-2096-4568-BB36-27E2555913B3}"/>
    <cellStyle name="Millares 656 4 5 2" xfId="2638" xr:uid="{CDFA7CE6-973C-4392-932A-92A311495D36}"/>
    <cellStyle name="Millares 656 4 5 2 2" xfId="6886" xr:uid="{CAE608C0-7322-4765-A254-08CEA2E6C743}"/>
    <cellStyle name="Millares 656 4 5 3" xfId="5569" xr:uid="{8A33FE69-4118-4A16-B4A7-EB63382CDFA5}"/>
    <cellStyle name="Millares 656 4 6" xfId="1583" xr:uid="{B2994F94-C520-4B86-BB6F-DAA5EF7E3550}"/>
    <cellStyle name="Millares 656 4 6 2" xfId="5831" xr:uid="{BA590B19-320A-4FCE-8198-65AE852FDCA7}"/>
    <cellStyle name="Millares 656 4 7" xfId="2906" xr:uid="{A4A37C44-70FE-4DE7-9BEF-B2D55ECDA0EC}"/>
    <cellStyle name="Millares 656 4 7 2" xfId="7149" xr:uid="{46CDA90D-F580-4B26-81D9-761BAEF566EA}"/>
    <cellStyle name="Millares 656 4 8" xfId="3166" xr:uid="{563B5DD0-E9A1-4216-9B68-D5864ECCC5CB}"/>
    <cellStyle name="Millares 656 4 8 2" xfId="7409" xr:uid="{8D42FF6F-CA75-410D-9E2A-A43924EBC4B3}"/>
    <cellStyle name="Millares 656 4 9" xfId="3427" xr:uid="{117E1F3B-4D95-4BD3-B9B4-ADD2D865747C}"/>
    <cellStyle name="Millares 656 4 9 2" xfId="7670" xr:uid="{DA0A536F-76EA-48C3-9D3A-84A3EBEE5073}"/>
    <cellStyle name="Millares 656 5" xfId="295" xr:uid="{DBAC3015-EC9C-49A1-A58A-7D9306A3FBB2}"/>
    <cellStyle name="Millares 656 5 10" xfId="4525" xr:uid="{6DCB00EE-1E04-41E3-88E4-FA035C66CE2A}"/>
    <cellStyle name="Millares 656 5 11" xfId="8804" xr:uid="{A0025687-482F-45C6-9B3E-4E2082365656}"/>
    <cellStyle name="Millares 656 5 12" xfId="9066" xr:uid="{EC8BFA5C-3716-46E2-89D0-BC45CC654D24}"/>
    <cellStyle name="Millares 656 5 13" xfId="9333" xr:uid="{144A4BAF-9E72-4AE3-ABBA-F129F598017E}"/>
    <cellStyle name="Millares 656 5 2" xfId="411" xr:uid="{B9903176-8FB3-4DFA-A8A7-BD650788C6C8}"/>
    <cellStyle name="Millares 656 5 2 10" xfId="8920" xr:uid="{04120E3E-BDFE-4993-AA7F-061DCA224C04}"/>
    <cellStyle name="Millares 656 5 2 11" xfId="9182" xr:uid="{BC3F2B0B-6AD5-496E-96C8-F88851F13224}"/>
    <cellStyle name="Millares 656 5 2 12" xfId="9449" xr:uid="{9E3D3139-9349-4C48-B126-6357EBCB6F8A}"/>
    <cellStyle name="Millares 656 5 2 2" xfId="674" xr:uid="{208AA158-2FAC-4A29-ACAF-E77AF30409D5}"/>
    <cellStyle name="Millares 656 5 2 2 2" xfId="1202" xr:uid="{1993ED5C-40E4-4E09-9A5C-3A78FDEA9DBF}"/>
    <cellStyle name="Millares 656 5 2 2 2 2" xfId="2519" xr:uid="{64CA2963-8901-4CFE-8D30-F24A8B55F927}"/>
    <cellStyle name="Millares 656 5 2 2 2 2 2" xfId="6767" xr:uid="{3D5DBB81-F39A-418C-9256-2A9A54C25F09}"/>
    <cellStyle name="Millares 656 5 2 2 2 3" xfId="4363" xr:uid="{3EECBEBA-701B-4A6F-BEF6-B52349232244}"/>
    <cellStyle name="Millares 656 5 2 2 2 3 2" xfId="8606" xr:uid="{A58635AE-C8E5-4DB5-AE50-FEC99D3D6A8B}"/>
    <cellStyle name="Millares 656 5 2 2 2 4" xfId="5450" xr:uid="{30F74722-0415-41A2-9129-F1C63D440D18}"/>
    <cellStyle name="Millares 656 5 2 2 3" xfId="1992" xr:uid="{7DC280C8-478A-4874-85C2-DC09656E79D1}"/>
    <cellStyle name="Millares 656 5 2 2 3 2" xfId="6240" xr:uid="{50CBC6B8-4A41-4AA5-9020-A1772E158226}"/>
    <cellStyle name="Millares 656 5 2 2 4" xfId="3836" xr:uid="{A6E2CBB6-1067-48C1-A3B7-80D9C5C926B4}"/>
    <cellStyle name="Millares 656 5 2 2 4 2" xfId="8079" xr:uid="{499C492F-A0CB-498D-8F65-C93294824551}"/>
    <cellStyle name="Millares 656 5 2 2 5" xfId="4923" xr:uid="{AD8E7480-CAE5-4C7F-A1D6-3B87C59728BD}"/>
    <cellStyle name="Millares 656 5 2 3" xfId="939" xr:uid="{A165F368-A5F6-4889-B182-5BFE145C8949}"/>
    <cellStyle name="Millares 656 5 2 3 2" xfId="2256" xr:uid="{28664182-752A-4C12-A517-6FAC91637993}"/>
    <cellStyle name="Millares 656 5 2 3 2 2" xfId="6504" xr:uid="{97EBEBC5-186F-450D-A5CA-D066BD485EB2}"/>
    <cellStyle name="Millares 656 5 2 3 3" xfId="4100" xr:uid="{F2E00C25-E1C2-48E3-8420-43FEC61F1E33}"/>
    <cellStyle name="Millares 656 5 2 3 3 2" xfId="8343" xr:uid="{8C5E9A51-4DFD-4760-AAEE-B8F83F774A51}"/>
    <cellStyle name="Millares 656 5 2 3 4" xfId="5187" xr:uid="{0C856A13-4D66-42A9-86A6-E2969F77D7C7}"/>
    <cellStyle name="Millares 656 5 2 4" xfId="1467" xr:uid="{9113758B-1E8C-40E8-B0C2-D5113CC0EE56}"/>
    <cellStyle name="Millares 656 5 2 4 2" xfId="2784" xr:uid="{364DDE18-F263-4E5C-9C30-E8D24A05F52A}"/>
    <cellStyle name="Millares 656 5 2 4 2 2" xfId="7032" xr:uid="{E980C40E-F500-4D78-8167-7BAFBB5D9FD9}"/>
    <cellStyle name="Millares 656 5 2 4 3" xfId="5715" xr:uid="{5BCAAF28-0818-4DCD-937A-F09B838347CB}"/>
    <cellStyle name="Millares 656 5 2 5" xfId="1729" xr:uid="{22AEE3F9-BB20-44BD-BD53-0322834FC208}"/>
    <cellStyle name="Millares 656 5 2 5 2" xfId="5977" xr:uid="{2C7AE841-F273-4356-9D37-BD8279B8FB9B}"/>
    <cellStyle name="Millares 656 5 2 6" xfId="3052" xr:uid="{02A36FFA-F680-4BB8-A770-8C3B1C2455CB}"/>
    <cellStyle name="Millares 656 5 2 6 2" xfId="7295" xr:uid="{6CB3AEA7-FCE1-49B0-B733-AE75E12A1680}"/>
    <cellStyle name="Millares 656 5 2 7" xfId="3312" xr:uid="{3237BA1B-A0E9-4284-A6E7-1628E7B122DB}"/>
    <cellStyle name="Millares 656 5 2 7 2" xfId="7555" xr:uid="{87F51B60-10BD-4C64-B0EB-0975494E0675}"/>
    <cellStyle name="Millares 656 5 2 8" xfId="3573" xr:uid="{3515AEF9-26AC-4B30-8B39-4514887114F7}"/>
    <cellStyle name="Millares 656 5 2 8 2" xfId="7816" xr:uid="{88EF5902-3BDB-4E37-B01E-2FB24AC11776}"/>
    <cellStyle name="Millares 656 5 2 9" xfId="4641" xr:uid="{6AE74C6C-90D2-4D4D-9E78-961FE4EF90D2}"/>
    <cellStyle name="Millares 656 5 3" xfId="558" xr:uid="{52FAAD2A-65B0-4E86-BC91-77278EF6BDCD}"/>
    <cellStyle name="Millares 656 5 3 2" xfId="1086" xr:uid="{AA9C29E9-7203-49C5-B1AF-10C0F77133ED}"/>
    <cellStyle name="Millares 656 5 3 2 2" xfId="2403" xr:uid="{FD648B78-AE2B-45DB-9D1F-BDD94810F548}"/>
    <cellStyle name="Millares 656 5 3 2 2 2" xfId="6651" xr:uid="{26F4B2E2-6F82-450A-9724-4EF903EE9BF6}"/>
    <cellStyle name="Millares 656 5 3 2 3" xfId="4247" xr:uid="{092F25AC-C333-4B34-90CA-D66C8A62B061}"/>
    <cellStyle name="Millares 656 5 3 2 3 2" xfId="8490" xr:uid="{C1D660B0-193E-48A1-A29C-F25B158F1550}"/>
    <cellStyle name="Millares 656 5 3 2 4" xfId="5334" xr:uid="{350925BD-2ACD-4835-958D-0332BB9ABB99}"/>
    <cellStyle name="Millares 656 5 3 3" xfId="1876" xr:uid="{8B5BCC12-3D93-43A0-9A4C-B8703B320CC6}"/>
    <cellStyle name="Millares 656 5 3 3 2" xfId="6124" xr:uid="{01AC1CB0-6DA0-4E4E-AA87-C92E0E14F42B}"/>
    <cellStyle name="Millares 656 5 3 4" xfId="3720" xr:uid="{7A07CD89-A02C-48BA-A522-0BA688B616C3}"/>
    <cellStyle name="Millares 656 5 3 4 2" xfId="7963" xr:uid="{3EEDC2EC-8AB8-4DE4-A34D-510CC43008E5}"/>
    <cellStyle name="Millares 656 5 3 5" xfId="4807" xr:uid="{9F5B422C-7AD9-484D-9569-49FF68F4C725}"/>
    <cellStyle name="Millares 656 5 4" xfId="823" xr:uid="{92839996-7442-4774-9FAE-251B6834DE3D}"/>
    <cellStyle name="Millares 656 5 4 2" xfId="2140" xr:uid="{D5006C1E-7B8F-4531-90B1-97C284B9E388}"/>
    <cellStyle name="Millares 656 5 4 2 2" xfId="6388" xr:uid="{39CCC472-10E4-4D7D-A491-058287A913F8}"/>
    <cellStyle name="Millares 656 5 4 3" xfId="3984" xr:uid="{F3226C54-04D6-4A33-9C61-07B6DECF8AEA}"/>
    <cellStyle name="Millares 656 5 4 3 2" xfId="8227" xr:uid="{AA8B0855-77A0-43DD-815B-48A95B67CE81}"/>
    <cellStyle name="Millares 656 5 4 4" xfId="5071" xr:uid="{A109C412-CBCF-4A86-A973-48EE8D3A7F63}"/>
    <cellStyle name="Millares 656 5 5" xfId="1351" xr:uid="{EE7527CB-3E27-4806-ACE2-2DF26208D30B}"/>
    <cellStyle name="Millares 656 5 5 2" xfId="2668" xr:uid="{A8D9E310-3A96-4034-BCC7-48663072BAFD}"/>
    <cellStyle name="Millares 656 5 5 2 2" xfId="6916" xr:uid="{811F1994-3149-4561-8BE6-741B517A8E4C}"/>
    <cellStyle name="Millares 656 5 5 3" xfId="5599" xr:uid="{E9A9B785-A0B3-4188-A23A-91DF54485E80}"/>
    <cellStyle name="Millares 656 5 6" xfId="1613" xr:uid="{CDC2ADB6-B4AD-4826-A2D3-3D9B989555CF}"/>
    <cellStyle name="Millares 656 5 6 2" xfId="5861" xr:uid="{C945807E-B728-46DA-8B66-1D0EEB85EF41}"/>
    <cellStyle name="Millares 656 5 7" xfId="2936" xr:uid="{8A260C50-6E4E-453E-9C54-8A77D5C6B377}"/>
    <cellStyle name="Millares 656 5 7 2" xfId="7179" xr:uid="{8BB0A1CD-5BE0-4FB0-9F92-8B8F1B1C52EE}"/>
    <cellStyle name="Millares 656 5 8" xfId="3196" xr:uid="{947BB4C9-1EC6-4F4D-A027-E5E9B44BA0BC}"/>
    <cellStyle name="Millares 656 5 8 2" xfId="7439" xr:uid="{879B437E-FD0E-4AFE-96E4-11674815D3CC}"/>
    <cellStyle name="Millares 656 5 9" xfId="3457" xr:uid="{14FFB681-9CE7-42D4-BB5C-48D81BFAB7D7}"/>
    <cellStyle name="Millares 656 5 9 2" xfId="7700" xr:uid="{C5DE4DAE-8D9E-4526-AFF4-8539551520E2}"/>
    <cellStyle name="Millares 656 6" xfId="142" xr:uid="{B9D8D25C-1C31-45AF-9944-D2539CB7C421}"/>
    <cellStyle name="Millares 656 6 10" xfId="8696" xr:uid="{3DD51BFB-D4E2-4B8C-AD57-146308A3472E}"/>
    <cellStyle name="Millares 656 6 11" xfId="8957" xr:uid="{DB7429AA-3D9A-4818-B0C6-977836514089}"/>
    <cellStyle name="Millares 656 6 12" xfId="9223" xr:uid="{29F39454-927B-4631-B829-84BB01CE12F9}"/>
    <cellStyle name="Millares 656 6 2" xfId="450" xr:uid="{4CB76EC9-176E-4A7F-AD58-326E9AB3D424}"/>
    <cellStyle name="Millares 656 6 2 2" xfId="978" xr:uid="{5373E9BB-D78D-4077-A5BD-5829F3AD4608}"/>
    <cellStyle name="Millares 656 6 2 2 2" xfId="2295" xr:uid="{78FA6B91-76E7-4698-9FA6-C124419647BA}"/>
    <cellStyle name="Millares 656 6 2 2 2 2" xfId="6543" xr:uid="{33B92D39-0108-4341-9666-BEE986A69CEB}"/>
    <cellStyle name="Millares 656 6 2 2 3" xfId="4139" xr:uid="{E6BCA604-0501-494A-A86F-C5BAB940AEC8}"/>
    <cellStyle name="Millares 656 6 2 2 3 2" xfId="8382" xr:uid="{854CC61B-9020-46DF-9A98-01D6DD828EA0}"/>
    <cellStyle name="Millares 656 6 2 2 4" xfId="5226" xr:uid="{43E70E7B-75A9-42EC-A62F-0505843FA92F}"/>
    <cellStyle name="Millares 656 6 2 3" xfId="1768" xr:uid="{0CAB1581-A8C2-446C-8354-F230C10413E1}"/>
    <cellStyle name="Millares 656 6 2 3 2" xfId="6016" xr:uid="{E56DE4D5-81BF-4C91-9003-1FC53DBCA8BC}"/>
    <cellStyle name="Millares 656 6 2 4" xfId="3612" xr:uid="{FF17AAA3-9F4A-47B9-B1F4-26FE5EA547EB}"/>
    <cellStyle name="Millares 656 6 2 4 2" xfId="7855" xr:uid="{23EF7CD9-CBC3-45A3-B2CA-29547A030BDD}"/>
    <cellStyle name="Millares 656 6 2 5" xfId="4699" xr:uid="{10C63D3E-F3BA-465A-9F59-03DB35241BD7}"/>
    <cellStyle name="Millares 656 6 3" xfId="714" xr:uid="{7BEC281A-CA49-4B9A-B3ED-17D35D7ED3D3}"/>
    <cellStyle name="Millares 656 6 3 2" xfId="2031" xr:uid="{F6CB61EE-5D33-4FBA-93D8-AAE312DBE903}"/>
    <cellStyle name="Millares 656 6 3 2 2" xfId="6279" xr:uid="{E1386774-6BF1-41EC-8B5C-0F2C04ED0414}"/>
    <cellStyle name="Millares 656 6 3 3" xfId="3875" xr:uid="{A46F3346-7C62-4F7E-87E6-635E04444E64}"/>
    <cellStyle name="Millares 656 6 3 3 2" xfId="8118" xr:uid="{6A8E2D73-48EF-42CE-AC43-287057F72C49}"/>
    <cellStyle name="Millares 656 6 3 4" xfId="4962" xr:uid="{A06D5DAC-86ED-4025-8D1D-795E1EFCDED8}"/>
    <cellStyle name="Millares 656 6 4" xfId="1242" xr:uid="{047B698A-612A-4D15-A340-65E6789164B6}"/>
    <cellStyle name="Millares 656 6 4 2" xfId="2559" xr:uid="{0B1D200A-3FE2-4D52-94C6-A63079D24BF2}"/>
    <cellStyle name="Millares 656 6 4 2 2" xfId="6807" xr:uid="{A7C2AEA7-2899-4415-B2DC-89E1CE9D1A15}"/>
    <cellStyle name="Millares 656 6 4 3" xfId="5490" xr:uid="{4567DEEC-36F4-4311-A420-6F6502A18755}"/>
    <cellStyle name="Millares 656 6 5" xfId="1505" xr:uid="{D181A936-4378-43B0-86C2-953C31E43D81}"/>
    <cellStyle name="Millares 656 6 5 2" xfId="5753" xr:uid="{16A568AD-CA3B-4A1A-B92C-89526CD05B5E}"/>
    <cellStyle name="Millares 656 6 6" xfId="2826" xr:uid="{71DD99D3-6E3E-43EA-9065-1A378C517410}"/>
    <cellStyle name="Millares 656 6 6 2" xfId="7071" xr:uid="{1FB43543-F397-442A-89D4-CAEC0D50ED90}"/>
    <cellStyle name="Millares 656 6 7" xfId="3087" xr:uid="{71130F03-0426-4A2C-A092-B0F6E3B53A73}"/>
    <cellStyle name="Millares 656 6 7 2" xfId="7330" xr:uid="{611F201D-A86C-4C30-BB24-6D70A69B3661}"/>
    <cellStyle name="Millares 656 6 8" xfId="3349" xr:uid="{5EA6FAEE-81A2-4F82-A87D-721FE45D027C}"/>
    <cellStyle name="Millares 656 6 8 2" xfId="7592" xr:uid="{4C490121-7DC4-4918-AAAF-81A3D081D353}"/>
    <cellStyle name="Millares 656 6 9" xfId="4409" xr:uid="{4D29ACAB-4505-4558-A0F3-D663AE9A236B}"/>
    <cellStyle name="Millares 656 7" xfId="129" xr:uid="{EB615B76-153D-4D09-88C2-26063B95914F}"/>
    <cellStyle name="Millares 656 7 10" xfId="8684" xr:uid="{CF746B20-F4B1-4DE6-8F58-5012D90CAC2A}"/>
    <cellStyle name="Millares 656 7 11" xfId="8945" xr:uid="{C698E624-CBF3-464F-AD11-B04A1ABAB84C}"/>
    <cellStyle name="Millares 656 7 12" xfId="9211" xr:uid="{15A0F20C-6321-4457-8071-321F02C98F39}"/>
    <cellStyle name="Millares 656 7 2" xfId="438" xr:uid="{108550B6-5AC3-42B9-AF81-A5B17313D66B}"/>
    <cellStyle name="Millares 656 7 2 2" xfId="966" xr:uid="{8E1C7F09-A208-47B6-85BE-5F4D79F92ACB}"/>
    <cellStyle name="Millares 656 7 2 2 2" xfId="2283" xr:uid="{3FEEDEB1-B2E3-4DFF-8CE0-7A493E9AED6E}"/>
    <cellStyle name="Millares 656 7 2 2 2 2" xfId="6531" xr:uid="{5ED7136C-0F0C-45BB-998D-CB94325052C5}"/>
    <cellStyle name="Millares 656 7 2 2 3" xfId="4127" xr:uid="{53F6F597-90A1-4C63-8E3A-338860D4D65E}"/>
    <cellStyle name="Millares 656 7 2 2 3 2" xfId="8370" xr:uid="{3043049E-4095-41C9-95CC-58F0204E7956}"/>
    <cellStyle name="Millares 656 7 2 2 4" xfId="5214" xr:uid="{23F3E20E-D68A-43AE-A320-59C51EF3429A}"/>
    <cellStyle name="Millares 656 7 2 3" xfId="1756" xr:uid="{5B532ADE-7A7A-4AF0-8D2D-1E8A3CE7EEE1}"/>
    <cellStyle name="Millares 656 7 2 3 2" xfId="6004" xr:uid="{56EFF7A2-DD99-4ECA-BE23-3FC709D2A4E6}"/>
    <cellStyle name="Millares 656 7 2 4" xfId="3600" xr:uid="{2B82B40B-D3C4-4D98-9CF6-BAE19EC3D899}"/>
    <cellStyle name="Millares 656 7 2 4 2" xfId="7843" xr:uid="{A9A29CD9-744D-44A0-92FB-6EA7BA174D0D}"/>
    <cellStyle name="Millares 656 7 2 5" xfId="4687" xr:uid="{CE8A7FF5-8FE9-4708-B8BB-3D7F61290BFD}"/>
    <cellStyle name="Millares 656 7 3" xfId="702" xr:uid="{265F553C-8BAE-4EC8-9C20-D04229623143}"/>
    <cellStyle name="Millares 656 7 3 2" xfId="2019" xr:uid="{66DAF86E-A61F-4009-AFAE-512C822173A3}"/>
    <cellStyle name="Millares 656 7 3 2 2" xfId="6267" xr:uid="{CE09233F-A6B8-40B6-94F2-E90EA084A9A1}"/>
    <cellStyle name="Millares 656 7 3 3" xfId="3863" xr:uid="{8E5757B6-964D-41E3-B0BA-F2DF40F6F3A5}"/>
    <cellStyle name="Millares 656 7 3 3 2" xfId="8106" xr:uid="{C9671C3D-6E8B-4423-BC87-0026C8122AB2}"/>
    <cellStyle name="Millares 656 7 3 4" xfId="4950" xr:uid="{E117DAF5-E0D9-4160-8B05-0D3E8117BF0F}"/>
    <cellStyle name="Millares 656 7 4" xfId="1230" xr:uid="{1016FEC1-C0C7-40FD-A0CB-5AAFD3633487}"/>
    <cellStyle name="Millares 656 7 4 2" xfId="2547" xr:uid="{D2BF4B4F-FF27-45AC-99FA-C65707E99B48}"/>
    <cellStyle name="Millares 656 7 4 2 2" xfId="6795" xr:uid="{83889715-7A70-4191-8EA1-A9BD310CDFC8}"/>
    <cellStyle name="Millares 656 7 4 3" xfId="5478" xr:uid="{679D9568-8BA5-4801-8BA2-261680E053E0}"/>
    <cellStyle name="Millares 656 7 5" xfId="1493" xr:uid="{455DFF33-1D2A-4E7E-96F6-AF42B47F24EA}"/>
    <cellStyle name="Millares 656 7 5 2" xfId="5741" xr:uid="{5B4D8EF2-D92A-4CB0-9E33-DF2B4C7FCF6E}"/>
    <cellStyle name="Millares 656 7 6" xfId="2814" xr:uid="{2CDBC285-63A0-421E-9BF5-B4B38F829641}"/>
    <cellStyle name="Millares 656 7 6 2" xfId="7059" xr:uid="{6C204EB4-AC2D-4C71-B5EB-46980D8AA460}"/>
    <cellStyle name="Millares 656 7 7" xfId="3075" xr:uid="{9B2847C1-B085-4B04-9B80-4E5ED723C584}"/>
    <cellStyle name="Millares 656 7 7 2" xfId="7318" xr:uid="{FE0761BD-A410-4CCF-8A5B-4503DA25A00A}"/>
    <cellStyle name="Millares 656 7 8" xfId="3337" xr:uid="{C5BDBC1A-610A-4DC6-B60B-14A95556BF1F}"/>
    <cellStyle name="Millares 656 7 8 2" xfId="7580" xr:uid="{130E59FD-E2B7-437A-9B69-B1AA957F2520}"/>
    <cellStyle name="Millares 656 7 9" xfId="4397" xr:uid="{A95F1626-1BDB-4DD7-8589-DA77A723C6C5}"/>
    <cellStyle name="Millares 657" xfId="87" xr:uid="{E9658E61-0169-4963-B742-7FEAFAE9DE15}"/>
    <cellStyle name="Millares 657 2" xfId="178" xr:uid="{317B2FD1-89BD-4974-AAB4-B7F3AB2762DA}"/>
    <cellStyle name="Millares 657 2 10" xfId="3364" xr:uid="{F1042DC3-2013-4A75-83B8-169A0705A702}"/>
    <cellStyle name="Millares 657 2 10 2" xfId="7607" xr:uid="{CEE11EAA-5843-4F51-93E2-4AAAEEBA9BFF}"/>
    <cellStyle name="Millares 657 2 11" xfId="4427" xr:uid="{CA3EC2C5-7A8A-4A1A-8D47-3B4FA63A9A3B}"/>
    <cellStyle name="Millares 657 2 12" xfId="8711" xr:uid="{7B63ED8E-038B-40B1-99FA-7110136221DE}"/>
    <cellStyle name="Millares 657 2 13" xfId="8972" xr:uid="{901CFE42-844E-4F4C-A096-F5A7C695E929}"/>
    <cellStyle name="Millares 657 2 14" xfId="9239" xr:uid="{E2F10E44-A30B-430C-B4C9-E357C34FB314}"/>
    <cellStyle name="Millares 657 2 2" xfId="216" xr:uid="{201D99B0-899E-49E9-9D04-8033B4E3282A}"/>
    <cellStyle name="Millares 657 2 2 10" xfId="4464" xr:uid="{674A3C5C-937A-465B-B3CE-D3CBEA33B3A8}"/>
    <cellStyle name="Millares 657 2 2 11" xfId="8748" xr:uid="{B73C4298-63F4-4452-941E-4C3637F7A916}"/>
    <cellStyle name="Millares 657 2 2 12" xfId="9009" xr:uid="{FDC72510-9F97-4DB6-A5EA-FC4A532F060E}"/>
    <cellStyle name="Millares 657 2 2 13" xfId="9276" xr:uid="{851E4565-EB0F-43AA-A184-71E1BE1EC99F}"/>
    <cellStyle name="Millares 657 2 2 2" xfId="355" xr:uid="{701F3753-49D8-4058-BFDC-6F76866AC90F}"/>
    <cellStyle name="Millares 657 2 2 2 10" xfId="8864" xr:uid="{E281E06E-55E1-4E10-B867-D84887913B4C}"/>
    <cellStyle name="Millares 657 2 2 2 11" xfId="9126" xr:uid="{15DE592E-55C0-4055-A553-85EDFAEDAD56}"/>
    <cellStyle name="Millares 657 2 2 2 12" xfId="9393" xr:uid="{F3ADB65C-49E5-4CAD-A177-6FDF5A6D5695}"/>
    <cellStyle name="Millares 657 2 2 2 2" xfId="618" xr:uid="{CEB37E5C-FA32-43D7-BA95-7C48924722FF}"/>
    <cellStyle name="Millares 657 2 2 2 2 2" xfId="1146" xr:uid="{9419E890-3D7B-416C-8598-8F438894C392}"/>
    <cellStyle name="Millares 657 2 2 2 2 2 2" xfId="2463" xr:uid="{AF421447-8AC5-4016-8812-4DD56ADAB19A}"/>
    <cellStyle name="Millares 657 2 2 2 2 2 2 2" xfId="6711" xr:uid="{0AF3D9A9-9615-470E-A85F-194203E88AA0}"/>
    <cellStyle name="Millares 657 2 2 2 2 2 3" xfId="4307" xr:uid="{3774CE05-5DCC-4EA5-A78F-4FE8DDAC148A}"/>
    <cellStyle name="Millares 657 2 2 2 2 2 3 2" xfId="8550" xr:uid="{7425263C-B201-4248-9797-4E89E77E4B43}"/>
    <cellStyle name="Millares 657 2 2 2 2 2 4" xfId="5394" xr:uid="{44641161-7BBE-4410-8C91-2378068D0141}"/>
    <cellStyle name="Millares 657 2 2 2 2 3" xfId="1936" xr:uid="{A228CCF9-01B2-460A-B6D5-5E132B80B667}"/>
    <cellStyle name="Millares 657 2 2 2 2 3 2" xfId="6184" xr:uid="{E0E64C2E-A90A-456F-9D59-32103445A059}"/>
    <cellStyle name="Millares 657 2 2 2 2 4" xfId="3780" xr:uid="{444A62CF-810F-4899-A7CB-03A376873B88}"/>
    <cellStyle name="Millares 657 2 2 2 2 4 2" xfId="8023" xr:uid="{8DC16B71-26EF-4ACF-88A8-5EE87C4CB1A6}"/>
    <cellStyle name="Millares 657 2 2 2 2 5" xfId="4867" xr:uid="{AAE77023-9637-4823-816C-8D90E2703263}"/>
    <cellStyle name="Millares 657 2 2 2 3" xfId="883" xr:uid="{F590CDFB-5FE4-4C58-9972-75B12A0E7F47}"/>
    <cellStyle name="Millares 657 2 2 2 3 2" xfId="2200" xr:uid="{4EACA3B5-76A1-4FD0-BD7D-CDAC86DC3210}"/>
    <cellStyle name="Millares 657 2 2 2 3 2 2" xfId="6448" xr:uid="{9A9844C7-E916-4BC8-B5C0-78C89BE816DA}"/>
    <cellStyle name="Millares 657 2 2 2 3 3" xfId="4044" xr:uid="{0A12494E-E0C8-438C-A945-B253AC88EAEA}"/>
    <cellStyle name="Millares 657 2 2 2 3 3 2" xfId="8287" xr:uid="{D6A2FC2D-A369-4EA9-88D1-B8DA3F313161}"/>
    <cellStyle name="Millares 657 2 2 2 3 4" xfId="5131" xr:uid="{155104E9-A70B-4EE8-B447-4A2D371DD1AA}"/>
    <cellStyle name="Millares 657 2 2 2 4" xfId="1411" xr:uid="{BBEB0811-4C19-4B80-B894-A3A4AAE4A4E5}"/>
    <cellStyle name="Millares 657 2 2 2 4 2" xfId="2728" xr:uid="{AD96A272-64B8-4AC0-95EF-E9BD79E27FCE}"/>
    <cellStyle name="Millares 657 2 2 2 4 2 2" xfId="6976" xr:uid="{4627B5E8-970E-4F89-B9E7-A0CA7A69CB4B}"/>
    <cellStyle name="Millares 657 2 2 2 4 3" xfId="5659" xr:uid="{B7FAF26D-7153-4B8A-A69A-8686066CE29E}"/>
    <cellStyle name="Millares 657 2 2 2 5" xfId="1673" xr:uid="{C3208AFB-6240-436E-AD69-D65B7B71BCAB}"/>
    <cellStyle name="Millares 657 2 2 2 5 2" xfId="5921" xr:uid="{DCD970B1-8263-40D6-B9A2-D1EECF734F11}"/>
    <cellStyle name="Millares 657 2 2 2 6" xfId="2996" xr:uid="{74E401F2-2FF9-48A8-8F4D-B240D4F1C0FD}"/>
    <cellStyle name="Millares 657 2 2 2 6 2" xfId="7239" xr:uid="{1950BEAB-CAE1-4207-8973-988DDB0EC169}"/>
    <cellStyle name="Millares 657 2 2 2 7" xfId="3256" xr:uid="{2DDF061B-E5E5-4E74-9DE1-0D25416C5E14}"/>
    <cellStyle name="Millares 657 2 2 2 7 2" xfId="7499" xr:uid="{7EBF0A56-DFA1-49CB-A2A5-CE2E9E28D30A}"/>
    <cellStyle name="Millares 657 2 2 2 8" xfId="3517" xr:uid="{8AD34789-E0CC-4FB7-A4A2-E94B6B33C3F8}"/>
    <cellStyle name="Millares 657 2 2 2 8 2" xfId="7760" xr:uid="{D1047573-737B-4412-8CB7-85E18E876CEC}"/>
    <cellStyle name="Millares 657 2 2 2 9" xfId="4585" xr:uid="{30DC1ABE-99D2-47A9-A6BA-1E8D183E8208}"/>
    <cellStyle name="Millares 657 2 2 3" xfId="502" xr:uid="{BA60EDAB-AED7-4B9B-9B64-BAB8198624EA}"/>
    <cellStyle name="Millares 657 2 2 3 2" xfId="1030" xr:uid="{DFAFC491-43BE-4E9A-B0FA-59B69ED5EC79}"/>
    <cellStyle name="Millares 657 2 2 3 2 2" xfId="2347" xr:uid="{F0A54301-256D-49BD-B7DE-E7D9AF89A9C6}"/>
    <cellStyle name="Millares 657 2 2 3 2 2 2" xfId="6595" xr:uid="{B60A038F-1FB2-4631-B447-89B99AA13813}"/>
    <cellStyle name="Millares 657 2 2 3 2 3" xfId="4191" xr:uid="{6FE95669-F20E-463E-9685-DFBE2D7449B7}"/>
    <cellStyle name="Millares 657 2 2 3 2 3 2" xfId="8434" xr:uid="{46667E79-68DE-44DD-A6F6-C87EAD7B56D3}"/>
    <cellStyle name="Millares 657 2 2 3 2 4" xfId="5278" xr:uid="{5785DCD4-8554-482D-BB61-90A7914E47B8}"/>
    <cellStyle name="Millares 657 2 2 3 3" xfId="1820" xr:uid="{7B203054-4D00-449C-852B-04B9FC9CEC7F}"/>
    <cellStyle name="Millares 657 2 2 3 3 2" xfId="6068" xr:uid="{EF5B6A44-B455-42A6-BDE7-63E52238A412}"/>
    <cellStyle name="Millares 657 2 2 3 4" xfId="3664" xr:uid="{EA9962FC-C1B8-48B5-9C2D-DD194FAD152D}"/>
    <cellStyle name="Millares 657 2 2 3 4 2" xfId="7907" xr:uid="{BADD2584-9276-4A15-A158-FB8F69828A1F}"/>
    <cellStyle name="Millares 657 2 2 3 5" xfId="4751" xr:uid="{C85FCB9F-3DFD-4F19-9107-8D6D178003FB}"/>
    <cellStyle name="Millares 657 2 2 4" xfId="766" xr:uid="{447AAE70-3A17-4BAE-86FC-AEDD8CB254DA}"/>
    <cellStyle name="Millares 657 2 2 4 2" xfId="2083" xr:uid="{D79F7E52-7C75-46DE-A778-4D5CA95A7216}"/>
    <cellStyle name="Millares 657 2 2 4 2 2" xfId="6331" xr:uid="{7B84DBBD-364C-4E04-9261-18120BCB7BE2}"/>
    <cellStyle name="Millares 657 2 2 4 3" xfId="3927" xr:uid="{F6C9AF6A-B687-4339-98C6-045D4E389F49}"/>
    <cellStyle name="Millares 657 2 2 4 3 2" xfId="8170" xr:uid="{C474B097-666C-4E19-AB9E-CA29C6C882DC}"/>
    <cellStyle name="Millares 657 2 2 4 4" xfId="5014" xr:uid="{0767E39C-9CD8-4E7C-BD1B-729301663DB1}"/>
    <cellStyle name="Millares 657 2 2 5" xfId="1294" xr:uid="{4C8A4AE9-1C76-4014-948F-BC97A0475BC5}"/>
    <cellStyle name="Millares 657 2 2 5 2" xfId="2611" xr:uid="{35E8A0C2-0826-46C6-9B1D-132626156D8D}"/>
    <cellStyle name="Millares 657 2 2 5 2 2" xfId="6859" xr:uid="{C5D55CA8-1A85-4FF4-977C-CC2EC92C6D33}"/>
    <cellStyle name="Millares 657 2 2 5 3" xfId="5542" xr:uid="{3E809C2E-A58F-4D2A-B77C-E397B97595B4}"/>
    <cellStyle name="Millares 657 2 2 6" xfId="1557" xr:uid="{C868EC53-F232-4454-BD7A-300323DEEDAF}"/>
    <cellStyle name="Millares 657 2 2 6 2" xfId="5805" xr:uid="{44F4CA6A-F56E-4BCB-A577-2CA517D27CD2}"/>
    <cellStyle name="Millares 657 2 2 7" xfId="2879" xr:uid="{C72C9C30-0D9A-43EA-BEA4-45498B1D27F2}"/>
    <cellStyle name="Millares 657 2 2 7 2" xfId="7123" xr:uid="{6F2D7581-B412-47BC-A919-7F2A1F730966}"/>
    <cellStyle name="Millares 657 2 2 8" xfId="3139" xr:uid="{12B45908-BA1B-4D88-94F8-39C68EBFEA6F}"/>
    <cellStyle name="Millares 657 2 2 8 2" xfId="7382" xr:uid="{02D28FE2-D453-4FD1-8D8C-5928236DC745}"/>
    <cellStyle name="Millares 657 2 2 9" xfId="3401" xr:uid="{26190296-0582-44A0-AEE2-F716CEA11E80}"/>
    <cellStyle name="Millares 657 2 2 9 2" xfId="7644" xr:uid="{8C47A081-B9CF-406D-9899-CBA7E414AE0D}"/>
    <cellStyle name="Millares 657 2 3" xfId="318" xr:uid="{7FA349E9-FBB8-4578-9BCB-D7622CF4156A}"/>
    <cellStyle name="Millares 657 2 3 10" xfId="8827" xr:uid="{4B576FEE-6B72-4CF0-A69D-62A3F2A9F3A7}"/>
    <cellStyle name="Millares 657 2 3 11" xfId="9089" xr:uid="{935F489D-2E64-40F6-A2D9-44E0C15BAFB7}"/>
    <cellStyle name="Millares 657 2 3 12" xfId="9356" xr:uid="{B952AEE9-71C7-42E0-BECC-2CE7ACCA66CD}"/>
    <cellStyle name="Millares 657 2 3 2" xfId="581" xr:uid="{2A755C90-16C6-4520-A769-3F0D0090CABF}"/>
    <cellStyle name="Millares 657 2 3 2 2" xfId="1109" xr:uid="{E44214DA-0A38-443B-AEB8-CCB6F9C9F0BE}"/>
    <cellStyle name="Millares 657 2 3 2 2 2" xfId="2426" xr:uid="{C081E2F3-0492-4809-BA59-677BE0F59DC7}"/>
    <cellStyle name="Millares 657 2 3 2 2 2 2" xfId="6674" xr:uid="{797CC262-6F29-48CE-BFB2-4569B676C7A3}"/>
    <cellStyle name="Millares 657 2 3 2 2 3" xfId="4270" xr:uid="{B68008EF-90AD-4CEB-81F6-B659C8F7E6C9}"/>
    <cellStyle name="Millares 657 2 3 2 2 3 2" xfId="8513" xr:uid="{29927AD0-EB4E-45F7-9B01-5FEBA095B4AE}"/>
    <cellStyle name="Millares 657 2 3 2 2 4" xfId="5357" xr:uid="{EED7C18C-BBF0-40A0-8F26-A2F542CE9264}"/>
    <cellStyle name="Millares 657 2 3 2 3" xfId="1899" xr:uid="{B923541E-9815-43C1-B5F0-C91B1B8C939A}"/>
    <cellStyle name="Millares 657 2 3 2 3 2" xfId="6147" xr:uid="{AC898D6F-807F-44CC-AAF7-E699F3C86C57}"/>
    <cellStyle name="Millares 657 2 3 2 4" xfId="3743" xr:uid="{90ECA914-CA16-40CB-810A-E2798761DF01}"/>
    <cellStyle name="Millares 657 2 3 2 4 2" xfId="7986" xr:uid="{C5443BBA-B056-4260-9A5F-471085260FC3}"/>
    <cellStyle name="Millares 657 2 3 2 5" xfId="4830" xr:uid="{C1FA1505-7583-44BE-8512-82EAB91248A2}"/>
    <cellStyle name="Millares 657 2 3 3" xfId="846" xr:uid="{5A180F54-A032-40E1-B6AF-8B9E64689812}"/>
    <cellStyle name="Millares 657 2 3 3 2" xfId="2163" xr:uid="{A6A36165-B24D-4AC7-962B-705BD644C63A}"/>
    <cellStyle name="Millares 657 2 3 3 2 2" xfId="6411" xr:uid="{7D5FF25A-AA8D-4626-BB29-848E1D75A435}"/>
    <cellStyle name="Millares 657 2 3 3 3" xfId="4007" xr:uid="{CD9D405B-9F67-4B95-9050-265DC79C9A87}"/>
    <cellStyle name="Millares 657 2 3 3 3 2" xfId="8250" xr:uid="{38873297-4F41-40B1-B28E-C9049B82C3CC}"/>
    <cellStyle name="Millares 657 2 3 3 4" xfId="5094" xr:uid="{525F1659-05B7-4225-8877-64A261958E48}"/>
    <cellStyle name="Millares 657 2 3 4" xfId="1374" xr:uid="{4CC17265-E4D0-4771-A279-FE4B235B4C3D}"/>
    <cellStyle name="Millares 657 2 3 4 2" xfId="2691" xr:uid="{6C46DCE9-D939-4444-BC64-ECC78FADF611}"/>
    <cellStyle name="Millares 657 2 3 4 2 2" xfId="6939" xr:uid="{93DADBC2-5194-491A-962F-7AD7167D436A}"/>
    <cellStyle name="Millares 657 2 3 4 3" xfId="5622" xr:uid="{868656B0-5E74-44A0-8D7F-C48ED6E82B5C}"/>
    <cellStyle name="Millares 657 2 3 5" xfId="1636" xr:uid="{F84B3B23-5EEC-42B8-A042-66DC8BCF2572}"/>
    <cellStyle name="Millares 657 2 3 5 2" xfId="5884" xr:uid="{3178824B-C133-4388-90DD-0E2628CD099B}"/>
    <cellStyle name="Millares 657 2 3 6" xfId="2959" xr:uid="{6A615C29-7150-467C-9D80-B883D998C826}"/>
    <cellStyle name="Millares 657 2 3 6 2" xfId="7202" xr:uid="{7DADFFC1-AE92-411E-8DCE-F33854C69C14}"/>
    <cellStyle name="Millares 657 2 3 7" xfId="3219" xr:uid="{982D3EE3-F77C-447D-B824-C623C21A41F5}"/>
    <cellStyle name="Millares 657 2 3 7 2" xfId="7462" xr:uid="{391D5D87-728C-46AC-B1EB-318449BAF7D6}"/>
    <cellStyle name="Millares 657 2 3 8" xfId="3480" xr:uid="{97257001-B241-4EC5-8741-546B739ABFA2}"/>
    <cellStyle name="Millares 657 2 3 8 2" xfId="7723" xr:uid="{F5434C75-E41B-42C3-A8E3-B8A7907B767C}"/>
    <cellStyle name="Millares 657 2 3 9" xfId="4548" xr:uid="{D323434B-028D-4B19-AF18-B58A870E85EA}"/>
    <cellStyle name="Millares 657 2 4" xfId="465" xr:uid="{FF13DBE1-EDEE-44EB-A456-B026D495A428}"/>
    <cellStyle name="Millares 657 2 4 2" xfId="993" xr:uid="{92F931C1-E230-4334-AB6F-20BC13EA7441}"/>
    <cellStyle name="Millares 657 2 4 2 2" xfId="2310" xr:uid="{A08BC00A-25F2-482A-95D6-9F9A9B983F08}"/>
    <cellStyle name="Millares 657 2 4 2 2 2" xfId="6558" xr:uid="{19E8333C-47F0-4E36-A38D-FB82DF55C08B}"/>
    <cellStyle name="Millares 657 2 4 2 3" xfId="4154" xr:uid="{5B57CB9F-6642-45C4-A3AF-76FA325BB829}"/>
    <cellStyle name="Millares 657 2 4 2 3 2" xfId="8397" xr:uid="{8F0FAF86-5E89-4351-8DBB-086A49FF4760}"/>
    <cellStyle name="Millares 657 2 4 2 4" xfId="5241" xr:uid="{67E477FD-3045-457A-BAF1-0529B99C06C9}"/>
    <cellStyle name="Millares 657 2 4 3" xfId="1783" xr:uid="{81E86E33-1E23-43E8-82BB-DA5C5E9FD97A}"/>
    <cellStyle name="Millares 657 2 4 3 2" xfId="6031" xr:uid="{A8BA4424-28F1-4A9E-9B58-7449C35269D7}"/>
    <cellStyle name="Millares 657 2 4 4" xfId="3627" xr:uid="{38943274-6B56-4572-8BD8-0032A809EDC3}"/>
    <cellStyle name="Millares 657 2 4 4 2" xfId="7870" xr:uid="{7C498796-9AE2-481E-B5F4-461FFA89E2EA}"/>
    <cellStyle name="Millares 657 2 4 5" xfId="4714" xr:uid="{CDD0A324-9E7A-48F0-B693-68DB8C63BEE8}"/>
    <cellStyle name="Millares 657 2 5" xfId="729" xr:uid="{8854D7C5-FFE7-49C4-8D5A-8BF1DEC693E4}"/>
    <cellStyle name="Millares 657 2 5 2" xfId="2046" xr:uid="{00987582-1437-4E39-9861-22A8413A5166}"/>
    <cellStyle name="Millares 657 2 5 2 2" xfId="6294" xr:uid="{53F3747F-755A-453F-B791-8C3BAF971F71}"/>
    <cellStyle name="Millares 657 2 5 3" xfId="3890" xr:uid="{5CED5E9D-E6D7-4A7B-984F-9FA5FE0F1272}"/>
    <cellStyle name="Millares 657 2 5 3 2" xfId="8133" xr:uid="{21451DE6-0E70-4659-A701-EA75052FE3E8}"/>
    <cellStyle name="Millares 657 2 5 4" xfId="4977" xr:uid="{036538AF-5CDD-46A8-8070-360ABAE6A7CD}"/>
    <cellStyle name="Millares 657 2 6" xfId="1257" xr:uid="{52512CB7-E2C9-4AC8-9650-DC14DC417BD1}"/>
    <cellStyle name="Millares 657 2 6 2" xfId="2574" xr:uid="{7C9019B7-FFE4-4FC4-AEFA-889FF3D3B3D7}"/>
    <cellStyle name="Millares 657 2 6 2 2" xfId="6822" xr:uid="{F7F72684-D2C5-4657-B3A9-ABB5E9EE329F}"/>
    <cellStyle name="Millares 657 2 6 3" xfId="5505" xr:uid="{A824114D-F3AF-4087-8F7A-84336DC25A1C}"/>
    <cellStyle name="Millares 657 2 7" xfId="1520" xr:uid="{908F73FB-36EF-44A1-A6E3-627F48FA5553}"/>
    <cellStyle name="Millares 657 2 7 2" xfId="5768" xr:uid="{A5906435-A98F-4D76-A6C8-5710CEDA6C2A}"/>
    <cellStyle name="Millares 657 2 8" xfId="2842" xr:uid="{11B3922C-874A-4E95-8F6F-68B100F9990E}"/>
    <cellStyle name="Millares 657 2 8 2" xfId="7086" xr:uid="{204770EA-41D4-484A-AD11-B541D9A1231F}"/>
    <cellStyle name="Millares 657 2 9" xfId="3102" xr:uid="{6E4BA96F-928A-4079-919B-0CE66AC0D60E}"/>
    <cellStyle name="Millares 657 2 9 2" xfId="7345" xr:uid="{6EEFCA95-1D47-4488-8342-8F76F2F222F8}"/>
    <cellStyle name="Millares 657 3" xfId="198" xr:uid="{09D25AD8-6D1C-46E7-BD7B-E66BAD02BF43}"/>
    <cellStyle name="Millares 657 3 10" xfId="4446" xr:uid="{B8E6EDCF-6CE7-47FC-813A-97FAB1183613}"/>
    <cellStyle name="Millares 657 3 11" xfId="8730" xr:uid="{C9E046D6-9EC4-46A9-A177-FB8278692B43}"/>
    <cellStyle name="Millares 657 3 12" xfId="8991" xr:uid="{3BCCA2E4-1004-4D43-9307-6B1363B4C17D}"/>
    <cellStyle name="Millares 657 3 13" xfId="9258" xr:uid="{184B0802-8D4D-46FB-B105-9840684CA3D4}"/>
    <cellStyle name="Millares 657 3 2" xfId="337" xr:uid="{2180D8C5-35AB-405B-B920-BF590F2C8C17}"/>
    <cellStyle name="Millares 657 3 2 10" xfId="8846" xr:uid="{FAED1E01-D544-42D8-AED5-23FAAA451E54}"/>
    <cellStyle name="Millares 657 3 2 11" xfId="9108" xr:uid="{87AB6D11-AA7A-4CE0-8BC8-F85DE126ADEF}"/>
    <cellStyle name="Millares 657 3 2 12" xfId="9375" xr:uid="{9A3BB256-7166-40E6-B555-BCA06145925C}"/>
    <cellStyle name="Millares 657 3 2 2" xfId="600" xr:uid="{7026A313-69C6-4BB5-8CDF-852FBA8333E0}"/>
    <cellStyle name="Millares 657 3 2 2 2" xfId="1128" xr:uid="{AB735C53-0001-4334-A139-CA8FF18C8E48}"/>
    <cellStyle name="Millares 657 3 2 2 2 2" xfId="2445" xr:uid="{3B3E4A0A-2EAA-466E-AFB2-0C2B9163F1EE}"/>
    <cellStyle name="Millares 657 3 2 2 2 2 2" xfId="6693" xr:uid="{1B06C115-3EE1-43BB-AA01-2781BB95850F}"/>
    <cellStyle name="Millares 657 3 2 2 2 3" xfId="4289" xr:uid="{64399D7A-55E9-4F52-B7A4-1DE3C5E31317}"/>
    <cellStyle name="Millares 657 3 2 2 2 3 2" xfId="8532" xr:uid="{3F942272-0EC4-40EB-B5FF-CAA0003F873D}"/>
    <cellStyle name="Millares 657 3 2 2 2 4" xfId="5376" xr:uid="{71B56D45-AA68-492E-8748-01F4D311F096}"/>
    <cellStyle name="Millares 657 3 2 2 3" xfId="1918" xr:uid="{98A2C09F-91EF-4737-AD82-B3941DD1825D}"/>
    <cellStyle name="Millares 657 3 2 2 3 2" xfId="6166" xr:uid="{4AC82FFF-EE98-4BE0-AC12-9D165651FBD6}"/>
    <cellStyle name="Millares 657 3 2 2 4" xfId="3762" xr:uid="{9C41BD7A-FA9E-451A-8938-27EF5FB45B30}"/>
    <cellStyle name="Millares 657 3 2 2 4 2" xfId="8005" xr:uid="{7C1EE71D-6D74-4AB7-B50B-A0A4620F1996}"/>
    <cellStyle name="Millares 657 3 2 2 5" xfId="4849" xr:uid="{DD3F4932-4805-4EE9-9AF1-8914FC2A1441}"/>
    <cellStyle name="Millares 657 3 2 3" xfId="865" xr:uid="{972A1FB1-DBBD-4D69-BDEE-0D3924329BCD}"/>
    <cellStyle name="Millares 657 3 2 3 2" xfId="2182" xr:uid="{4A724159-47D8-4E3B-BC7F-4DEE042C7443}"/>
    <cellStyle name="Millares 657 3 2 3 2 2" xfId="6430" xr:uid="{0B2E4753-9A7B-483A-8FE3-EFA51B3AC1E8}"/>
    <cellStyle name="Millares 657 3 2 3 3" xfId="4026" xr:uid="{983AF0CC-AC17-4C61-8263-33F967901B15}"/>
    <cellStyle name="Millares 657 3 2 3 3 2" xfId="8269" xr:uid="{AB771EFD-4643-41F9-8E11-5913D669812C}"/>
    <cellStyle name="Millares 657 3 2 3 4" xfId="5113" xr:uid="{4AB7FA24-A054-469E-8B41-B9477A511190}"/>
    <cellStyle name="Millares 657 3 2 4" xfId="1393" xr:uid="{797D3D9B-5777-4737-A608-A2B3CFE35796}"/>
    <cellStyle name="Millares 657 3 2 4 2" xfId="2710" xr:uid="{78012E98-6A09-40EA-896A-D50001B21F96}"/>
    <cellStyle name="Millares 657 3 2 4 2 2" xfId="6958" xr:uid="{62818128-3904-4699-B7A1-38824F75CFD0}"/>
    <cellStyle name="Millares 657 3 2 4 3" xfId="5641" xr:uid="{278BE22A-213A-4773-B4D5-02DD752CB40E}"/>
    <cellStyle name="Millares 657 3 2 5" xfId="1655" xr:uid="{C65D92FC-8301-4BB2-81F3-DAD4DEBF6571}"/>
    <cellStyle name="Millares 657 3 2 5 2" xfId="5903" xr:uid="{B4881A63-624E-4125-948D-D16AAA65181F}"/>
    <cellStyle name="Millares 657 3 2 6" xfId="2978" xr:uid="{5F686D98-B6F5-4F68-9CB1-0C79C488A186}"/>
    <cellStyle name="Millares 657 3 2 6 2" xfId="7221" xr:uid="{BA66FCB2-E4D3-4684-80FA-1BD0F889D0BA}"/>
    <cellStyle name="Millares 657 3 2 7" xfId="3238" xr:uid="{4CD7C6D7-02C6-49DF-8F22-BBA65B907AB7}"/>
    <cellStyle name="Millares 657 3 2 7 2" xfId="7481" xr:uid="{CA137D42-D96D-48DB-9883-73A962A78095}"/>
    <cellStyle name="Millares 657 3 2 8" xfId="3499" xr:uid="{2F208367-E132-4D2A-AE7B-7B6F2856C01A}"/>
    <cellStyle name="Millares 657 3 2 8 2" xfId="7742" xr:uid="{6FB834C7-44CE-44E2-BF2C-CDE9075BA4C7}"/>
    <cellStyle name="Millares 657 3 2 9" xfId="4567" xr:uid="{ABB21FF4-5321-4605-BE37-64DA85FFA29E}"/>
    <cellStyle name="Millares 657 3 3" xfId="484" xr:uid="{5A9DFCC4-B2A7-4951-B07C-8D210850F670}"/>
    <cellStyle name="Millares 657 3 3 2" xfId="1012" xr:uid="{1D03B3EB-AA79-4B32-888E-262BFCC57BC0}"/>
    <cellStyle name="Millares 657 3 3 2 2" xfId="2329" xr:uid="{6915D2AF-68BF-4448-B4B8-799A743E1A34}"/>
    <cellStyle name="Millares 657 3 3 2 2 2" xfId="6577" xr:uid="{4AD02697-51A4-4F0A-96FB-17045CCC4216}"/>
    <cellStyle name="Millares 657 3 3 2 3" xfId="4173" xr:uid="{8DFB0A63-FE21-4BE5-B821-6D6FED3E82CF}"/>
    <cellStyle name="Millares 657 3 3 2 3 2" xfId="8416" xr:uid="{03E32C6C-BA11-4B39-9DAE-D68A6FC776C4}"/>
    <cellStyle name="Millares 657 3 3 2 4" xfId="5260" xr:uid="{97BCECA3-2126-42BE-A04F-4845F4AAB2D4}"/>
    <cellStyle name="Millares 657 3 3 3" xfId="1802" xr:uid="{176AA2E3-CD5F-4E2E-BF3D-25340F5AAD01}"/>
    <cellStyle name="Millares 657 3 3 3 2" xfId="6050" xr:uid="{373C5DD6-0A22-4C13-B535-C9E0FD10BFDC}"/>
    <cellStyle name="Millares 657 3 3 4" xfId="3646" xr:uid="{2326CE31-96EF-4D7D-BE61-FA7693D548DC}"/>
    <cellStyle name="Millares 657 3 3 4 2" xfId="7889" xr:uid="{8C79D488-886B-4E8B-99EA-5489ACCB1B80}"/>
    <cellStyle name="Millares 657 3 3 5" xfId="4733" xr:uid="{730FB974-9BFD-46C5-99B0-E8FCB9713A0C}"/>
    <cellStyle name="Millares 657 3 4" xfId="748" xr:uid="{AACFED43-B702-4F5D-A304-6929C04BB58E}"/>
    <cellStyle name="Millares 657 3 4 2" xfId="2065" xr:uid="{23247FB2-BAD5-417C-A6A8-C26DAAB5BFD5}"/>
    <cellStyle name="Millares 657 3 4 2 2" xfId="6313" xr:uid="{61AD7CB3-4F34-4162-AD87-DC7A6C225273}"/>
    <cellStyle name="Millares 657 3 4 3" xfId="3909" xr:uid="{ACD98E53-6B3E-487D-B7EB-8C8F66E8314C}"/>
    <cellStyle name="Millares 657 3 4 3 2" xfId="8152" xr:uid="{2717B341-FAD4-4175-94A9-19314D7E98A9}"/>
    <cellStyle name="Millares 657 3 4 4" xfId="4996" xr:uid="{A084DBD8-118D-4C20-8F9F-CD425E9DFA78}"/>
    <cellStyle name="Millares 657 3 5" xfId="1276" xr:uid="{945EBED6-28C9-49D0-9CBC-DEC637D6C491}"/>
    <cellStyle name="Millares 657 3 5 2" xfId="2593" xr:uid="{8B81278C-3CB8-4A19-A974-2EC132B32E74}"/>
    <cellStyle name="Millares 657 3 5 2 2" xfId="6841" xr:uid="{0A789519-5DBC-41D9-BF0C-034622227EA6}"/>
    <cellStyle name="Millares 657 3 5 3" xfId="5524" xr:uid="{4E943595-3379-44AB-BCA5-489AFFCE3AAB}"/>
    <cellStyle name="Millares 657 3 6" xfId="1539" xr:uid="{51D21649-ED4F-4682-AD53-AF97DE97E605}"/>
    <cellStyle name="Millares 657 3 6 2" xfId="5787" xr:uid="{0FD92C3D-52DC-4657-A618-AE3882D7DC44}"/>
    <cellStyle name="Millares 657 3 7" xfId="2861" xr:uid="{4B212641-1D7D-4D8B-A650-70FED8C3F11A}"/>
    <cellStyle name="Millares 657 3 7 2" xfId="7105" xr:uid="{4FB82FE1-FA6A-4D28-B0FD-D3FD669361AB}"/>
    <cellStyle name="Millares 657 3 8" xfId="3121" xr:uid="{5A488EC2-10DB-47F7-85D1-3241ED11D3A7}"/>
    <cellStyle name="Millares 657 3 8 2" xfId="7364" xr:uid="{9C6ED785-20F2-4F8B-AB54-B1BAC332AF44}"/>
    <cellStyle name="Millares 657 3 9" xfId="3383" xr:uid="{25F148E2-5E68-4087-9BB7-A983B59A80CA}"/>
    <cellStyle name="Millares 657 3 9 2" xfId="7626" xr:uid="{191A2F9B-2F13-44C8-A092-B06FC751FFBE}"/>
    <cellStyle name="Millares 657 4" xfId="257" xr:uid="{5A3E8F2C-693A-4379-A7EE-43524D43A028}"/>
    <cellStyle name="Millares 657 4 10" xfId="4491" xr:uid="{8A518112-69FE-4F76-9126-2CF51F2ECDF7}"/>
    <cellStyle name="Millares 657 4 11" xfId="8771" xr:uid="{ED4DAE13-70E6-44C3-B1DF-C971CBB1D701}"/>
    <cellStyle name="Millares 657 4 12" xfId="9033" xr:uid="{4B55B758-2179-4B62-87A3-3E77CF0D91E4}"/>
    <cellStyle name="Millares 657 4 13" xfId="9300" xr:uid="{C5766924-6877-4FE3-9AE4-0A1096827339}"/>
    <cellStyle name="Millares 657 4 2" xfId="378" xr:uid="{6764E711-DFCA-4294-A31A-031447BF0F33}"/>
    <cellStyle name="Millares 657 4 2 10" xfId="8887" xr:uid="{0787A9A9-67F6-4271-975A-4A896926B9B5}"/>
    <cellStyle name="Millares 657 4 2 11" xfId="9149" xr:uid="{4C5D2CC5-62C6-4878-9750-455606D12193}"/>
    <cellStyle name="Millares 657 4 2 12" xfId="9416" xr:uid="{BC5CD64A-0D22-4773-8693-47B8A6496275}"/>
    <cellStyle name="Millares 657 4 2 2" xfId="641" xr:uid="{00EC0178-D0A5-4913-B6EE-0FB8DE7F3447}"/>
    <cellStyle name="Millares 657 4 2 2 2" xfId="1169" xr:uid="{76181970-5628-4B3A-BC03-74C3EB2FBDF0}"/>
    <cellStyle name="Millares 657 4 2 2 2 2" xfId="2486" xr:uid="{FFABC191-BB02-4419-BECF-A6DD5A6381D2}"/>
    <cellStyle name="Millares 657 4 2 2 2 2 2" xfId="6734" xr:uid="{CCFDED7B-5528-42EF-9154-29C8A8515545}"/>
    <cellStyle name="Millares 657 4 2 2 2 3" xfId="4330" xr:uid="{6281B720-F5D5-42CB-BD35-EC98C4B2D5E9}"/>
    <cellStyle name="Millares 657 4 2 2 2 3 2" xfId="8573" xr:uid="{67FE28E2-5E73-476B-95B2-01C624362CFE}"/>
    <cellStyle name="Millares 657 4 2 2 2 4" xfId="5417" xr:uid="{2A16CFC3-9B60-4EBC-9A17-BE2CA9FFE78B}"/>
    <cellStyle name="Millares 657 4 2 2 3" xfId="1959" xr:uid="{C7907477-2953-4EF4-8680-11FC02E87490}"/>
    <cellStyle name="Millares 657 4 2 2 3 2" xfId="6207" xr:uid="{93A68D22-B193-484A-A2F6-A102BF6F5614}"/>
    <cellStyle name="Millares 657 4 2 2 4" xfId="3803" xr:uid="{10C0B591-9686-4EEA-B58F-82509D6FAF30}"/>
    <cellStyle name="Millares 657 4 2 2 4 2" xfId="8046" xr:uid="{19547489-4977-4ECB-8733-2D70CF0E0D73}"/>
    <cellStyle name="Millares 657 4 2 2 5" xfId="4890" xr:uid="{61EF6421-5AD5-4939-98AB-443D583927C1}"/>
    <cellStyle name="Millares 657 4 2 3" xfId="906" xr:uid="{5DC06C30-D431-4F61-B120-846AB117E7E2}"/>
    <cellStyle name="Millares 657 4 2 3 2" xfId="2223" xr:uid="{798EBACE-3336-460E-8183-01DE25599C53}"/>
    <cellStyle name="Millares 657 4 2 3 2 2" xfId="6471" xr:uid="{F0CD6C89-519E-479F-90B5-3A32FD724DF3}"/>
    <cellStyle name="Millares 657 4 2 3 3" xfId="4067" xr:uid="{76588CD0-8CC2-42FA-A227-93A370E63940}"/>
    <cellStyle name="Millares 657 4 2 3 3 2" xfId="8310" xr:uid="{AFDE17A5-2D95-40A6-A0FB-2F7405C93D61}"/>
    <cellStyle name="Millares 657 4 2 3 4" xfId="5154" xr:uid="{478302BB-1CCC-467B-B1DB-E0900B8E0F09}"/>
    <cellStyle name="Millares 657 4 2 4" xfId="1434" xr:uid="{BCA6A3FF-7322-4C1A-8054-5AED419D9425}"/>
    <cellStyle name="Millares 657 4 2 4 2" xfId="2751" xr:uid="{C2AAB272-71DA-464D-866C-0AC92CA67914}"/>
    <cellStyle name="Millares 657 4 2 4 2 2" xfId="6999" xr:uid="{B71A4F0B-AE9E-421E-A121-F7D0F0295F6F}"/>
    <cellStyle name="Millares 657 4 2 4 3" xfId="5682" xr:uid="{5A4FECFB-8806-4DA4-A15B-EDC95F5DA6DD}"/>
    <cellStyle name="Millares 657 4 2 5" xfId="1696" xr:uid="{A91E1D0E-EA7A-4D10-8524-4CDA8B1A4205}"/>
    <cellStyle name="Millares 657 4 2 5 2" xfId="5944" xr:uid="{A0506FED-7D56-4F53-B780-55629F398FEF}"/>
    <cellStyle name="Millares 657 4 2 6" xfId="3019" xr:uid="{E3D6460D-1F78-4A94-B42B-ED4FBDB23C06}"/>
    <cellStyle name="Millares 657 4 2 6 2" xfId="7262" xr:uid="{0CECCCB8-83B9-4618-9035-F52E11E5BF2E}"/>
    <cellStyle name="Millares 657 4 2 7" xfId="3279" xr:uid="{553FEB61-DCC1-4C5F-86C4-23DD810D9210}"/>
    <cellStyle name="Millares 657 4 2 7 2" xfId="7522" xr:uid="{BD25522F-7E9C-4E92-BE23-255387369828}"/>
    <cellStyle name="Millares 657 4 2 8" xfId="3540" xr:uid="{374EA0BA-DF13-4A42-9266-942BEE8E9BCD}"/>
    <cellStyle name="Millares 657 4 2 8 2" xfId="7783" xr:uid="{823C6000-92EA-435F-99D3-A633DD1F5B3D}"/>
    <cellStyle name="Millares 657 4 2 9" xfId="4608" xr:uid="{A238BDBE-09CB-49E4-A006-F9BB491B4118}"/>
    <cellStyle name="Millares 657 4 3" xfId="525" xr:uid="{5215C80F-1D00-432C-BED7-F7E667C49F91}"/>
    <cellStyle name="Millares 657 4 3 2" xfId="1053" xr:uid="{460CB49D-94AB-4CEC-8731-0D67D1E6995F}"/>
    <cellStyle name="Millares 657 4 3 2 2" xfId="2370" xr:uid="{47043214-E433-4283-8A4F-1EC18CC8D06C}"/>
    <cellStyle name="Millares 657 4 3 2 2 2" xfId="6618" xr:uid="{F34673D4-A95A-40E5-A606-F6F6BF8F7286}"/>
    <cellStyle name="Millares 657 4 3 2 3" xfId="4214" xr:uid="{24B5C543-90F5-4024-9AF8-F5F551F263B2}"/>
    <cellStyle name="Millares 657 4 3 2 3 2" xfId="8457" xr:uid="{E70495D8-044A-4F1C-A9C3-A87803387624}"/>
    <cellStyle name="Millares 657 4 3 2 4" xfId="5301" xr:uid="{B3DAFAF9-9CA2-4D75-B6AC-132BC46B89D5}"/>
    <cellStyle name="Millares 657 4 3 3" xfId="1843" xr:uid="{2F87424C-20B8-4B92-B9BC-3E4F52B6BE25}"/>
    <cellStyle name="Millares 657 4 3 3 2" xfId="6091" xr:uid="{A3C69EF7-5570-420B-8F7D-18822120DCAF}"/>
    <cellStyle name="Millares 657 4 3 4" xfId="3687" xr:uid="{71205AAC-214D-4D0E-BC84-FE243142F2D8}"/>
    <cellStyle name="Millares 657 4 3 4 2" xfId="7930" xr:uid="{7B0CA8AF-3F94-474D-8EF8-679C4B1D9420}"/>
    <cellStyle name="Millares 657 4 3 5" xfId="4774" xr:uid="{18BE58DC-FC45-4F31-A17B-9FFFF52A5010}"/>
    <cellStyle name="Millares 657 4 4" xfId="790" xr:uid="{78D3D9EE-787F-4CF4-AB73-6ACDCEBDDC81}"/>
    <cellStyle name="Millares 657 4 4 2" xfId="2107" xr:uid="{1B24A1F6-2E08-42BD-98A2-8C49D3CAEC4C}"/>
    <cellStyle name="Millares 657 4 4 2 2" xfId="6355" xr:uid="{42A10867-0027-4DE0-8E15-B667A3AB56B1}"/>
    <cellStyle name="Millares 657 4 4 3" xfId="3951" xr:uid="{16065CF8-97DA-4975-BAC1-DE8AAADB4643}"/>
    <cellStyle name="Millares 657 4 4 3 2" xfId="8194" xr:uid="{9AD1B219-ACFC-4DF4-B01B-97A388A81B45}"/>
    <cellStyle name="Millares 657 4 4 4" xfId="5038" xr:uid="{CDA37661-AD74-4F68-935F-E2F26D8114F6}"/>
    <cellStyle name="Millares 657 4 5" xfId="1318" xr:uid="{62DB479E-8F19-4F82-8B8B-41928B94861B}"/>
    <cellStyle name="Millares 657 4 5 2" xfId="2635" xr:uid="{97965ECC-7880-4984-9B39-E83D43844529}"/>
    <cellStyle name="Millares 657 4 5 2 2" xfId="6883" xr:uid="{E17AD887-627B-4EE4-8C1C-E62EAA14CC25}"/>
    <cellStyle name="Millares 657 4 5 3" xfId="5566" xr:uid="{6CE92E13-EE3D-4425-B663-1A9B09053095}"/>
    <cellStyle name="Millares 657 4 6" xfId="1580" xr:uid="{2B58028F-9C04-4EC0-AFEC-61139558B866}"/>
    <cellStyle name="Millares 657 4 6 2" xfId="5828" xr:uid="{D17B5894-4972-484F-9CB5-ACA8A384C069}"/>
    <cellStyle name="Millares 657 4 7" xfId="2903" xr:uid="{B350C06C-7BF9-4505-A402-A619E3589EDC}"/>
    <cellStyle name="Millares 657 4 7 2" xfId="7146" xr:uid="{BCBB9864-A5D4-4A1D-81E6-8F983B6FE560}"/>
    <cellStyle name="Millares 657 4 8" xfId="3163" xr:uid="{48669A6A-A6A5-4A64-8865-DE8232EE41EB}"/>
    <cellStyle name="Millares 657 4 8 2" xfId="7406" xr:uid="{6E42D72E-C417-43DE-B414-7BE1EFB5E49D}"/>
    <cellStyle name="Millares 657 4 9" xfId="3424" xr:uid="{70E4F58C-18E7-42F9-BF37-863995954107}"/>
    <cellStyle name="Millares 657 4 9 2" xfId="7667" xr:uid="{EC8FF3EF-E2C8-43C2-BB3D-11926319F38D}"/>
    <cellStyle name="Millares 657 5" xfId="292" xr:uid="{4EE6336A-8205-46E5-9B72-E3D9136B86A2}"/>
    <cellStyle name="Millares 657 5 10" xfId="4522" xr:uid="{1AA96FBF-3142-4D39-BB0D-66603075FFFD}"/>
    <cellStyle name="Millares 657 5 11" xfId="8801" xr:uid="{2425AC8C-E4A9-4D11-9F59-114DEFE337EE}"/>
    <cellStyle name="Millares 657 5 12" xfId="9063" xr:uid="{031F3588-5B42-4AC5-8AA9-6B88028AF164}"/>
    <cellStyle name="Millares 657 5 13" xfId="9330" xr:uid="{2BB6717C-5C25-40D8-AB79-27B1175E1A21}"/>
    <cellStyle name="Millares 657 5 2" xfId="408" xr:uid="{D6D23448-F0DA-47FB-A75E-DFE1B1C80AAE}"/>
    <cellStyle name="Millares 657 5 2 10" xfId="8917" xr:uid="{8E242DCC-6047-4B87-B5EF-F184C7729CBD}"/>
    <cellStyle name="Millares 657 5 2 11" xfId="9179" xr:uid="{9E6BB0AA-2FC8-404F-8505-C175E58D7709}"/>
    <cellStyle name="Millares 657 5 2 12" xfId="9446" xr:uid="{E3B547A3-C65D-4C1F-A024-98EAC8A3DAFF}"/>
    <cellStyle name="Millares 657 5 2 2" xfId="671" xr:uid="{4F21A865-FD69-443D-8202-5F88449D5D07}"/>
    <cellStyle name="Millares 657 5 2 2 2" xfId="1199" xr:uid="{66C861B1-7CE2-42F7-8819-1E8403A8EB4C}"/>
    <cellStyle name="Millares 657 5 2 2 2 2" xfId="2516" xr:uid="{22B17E90-DF92-4C5A-88B5-D1AA1515B588}"/>
    <cellStyle name="Millares 657 5 2 2 2 2 2" xfId="6764" xr:uid="{1A7EE60F-869A-489B-9FC7-543FAB8D3067}"/>
    <cellStyle name="Millares 657 5 2 2 2 3" xfId="4360" xr:uid="{6EA47C9A-0083-4DA5-BE8D-8952DE2D1978}"/>
    <cellStyle name="Millares 657 5 2 2 2 3 2" xfId="8603" xr:uid="{337623C7-2270-47B0-9CFA-6F86DBEA9F27}"/>
    <cellStyle name="Millares 657 5 2 2 2 4" xfId="5447" xr:uid="{1E9CE0DE-3C8B-4FDC-A4D5-B00E1AD91B67}"/>
    <cellStyle name="Millares 657 5 2 2 3" xfId="1989" xr:uid="{B9F79CF4-65A6-489A-82F7-954302406D49}"/>
    <cellStyle name="Millares 657 5 2 2 3 2" xfId="6237" xr:uid="{7B1497AA-6F85-4B32-9DEA-E76EB3A76D93}"/>
    <cellStyle name="Millares 657 5 2 2 4" xfId="3833" xr:uid="{1C1327B3-F3C2-49DE-B98A-12D00CD687D3}"/>
    <cellStyle name="Millares 657 5 2 2 4 2" xfId="8076" xr:uid="{535BE35D-FDAE-4D76-AB9D-7CD9CB6F7D61}"/>
    <cellStyle name="Millares 657 5 2 2 5" xfId="4920" xr:uid="{CD88909B-2024-4CB2-845C-99B11EAABD08}"/>
    <cellStyle name="Millares 657 5 2 3" xfId="936" xr:uid="{74E31DC7-C9B9-4BBA-BE41-3178CE2A8637}"/>
    <cellStyle name="Millares 657 5 2 3 2" xfId="2253" xr:uid="{61D36165-C4C6-441C-B0D3-7AF0DB89FBB4}"/>
    <cellStyle name="Millares 657 5 2 3 2 2" xfId="6501" xr:uid="{2A52FC82-739E-48F8-AB48-09DE435260A7}"/>
    <cellStyle name="Millares 657 5 2 3 3" xfId="4097" xr:uid="{54072F11-0EDA-4AD9-9DCF-95B5A2ACFB63}"/>
    <cellStyle name="Millares 657 5 2 3 3 2" xfId="8340" xr:uid="{DC6DA80E-F3A0-4FDD-9593-A8757307D7E1}"/>
    <cellStyle name="Millares 657 5 2 3 4" xfId="5184" xr:uid="{D01B9785-C283-497B-B7E6-384D590E902A}"/>
    <cellStyle name="Millares 657 5 2 4" xfId="1464" xr:uid="{DE8FC617-4BB9-47CE-B9AC-AFA6B8C88641}"/>
    <cellStyle name="Millares 657 5 2 4 2" xfId="2781" xr:uid="{87E6CD1A-0317-4793-838A-6718ABEE9361}"/>
    <cellStyle name="Millares 657 5 2 4 2 2" xfId="7029" xr:uid="{ED7E6AFB-0522-4FE3-8529-7D3339596838}"/>
    <cellStyle name="Millares 657 5 2 4 3" xfId="5712" xr:uid="{F0485332-B621-4CD9-83D3-83AA99634943}"/>
    <cellStyle name="Millares 657 5 2 5" xfId="1726" xr:uid="{B3A75769-1D51-4F73-AF97-6CE2408B59ED}"/>
    <cellStyle name="Millares 657 5 2 5 2" xfId="5974" xr:uid="{767DE3B3-6AF8-4AC0-8657-26A51C3C96DF}"/>
    <cellStyle name="Millares 657 5 2 6" xfId="3049" xr:uid="{2C17DDCF-5D31-475C-8543-CB42772F53D6}"/>
    <cellStyle name="Millares 657 5 2 6 2" xfId="7292" xr:uid="{4F9BA77B-84CF-46BC-9462-80DC71EDF866}"/>
    <cellStyle name="Millares 657 5 2 7" xfId="3309" xr:uid="{0176F8CD-156B-46AC-9059-B49B43E9E9FE}"/>
    <cellStyle name="Millares 657 5 2 7 2" xfId="7552" xr:uid="{F0693D51-920B-40BF-82F9-F5D112AC6663}"/>
    <cellStyle name="Millares 657 5 2 8" xfId="3570" xr:uid="{1592FE5F-0148-4188-B2BF-EB91F3836223}"/>
    <cellStyle name="Millares 657 5 2 8 2" xfId="7813" xr:uid="{1D58930A-C34B-4279-98D7-D6898514922E}"/>
    <cellStyle name="Millares 657 5 2 9" xfId="4638" xr:uid="{4C16EE88-5A8D-42F1-B854-8A858CDC469D}"/>
    <cellStyle name="Millares 657 5 3" xfId="555" xr:uid="{78154EEA-4B65-41B2-BD85-59D400EE50A6}"/>
    <cellStyle name="Millares 657 5 3 2" xfId="1083" xr:uid="{54EF1BFD-DD3B-487B-83F9-A1FF954ADDAE}"/>
    <cellStyle name="Millares 657 5 3 2 2" xfId="2400" xr:uid="{C3533B78-15F0-4725-B2DF-87550BE65147}"/>
    <cellStyle name="Millares 657 5 3 2 2 2" xfId="6648" xr:uid="{BA214DB3-D194-4DC1-BABF-FF62B06D8C6B}"/>
    <cellStyle name="Millares 657 5 3 2 3" xfId="4244" xr:uid="{5EF6D707-61C5-41F4-88CF-658B55C83619}"/>
    <cellStyle name="Millares 657 5 3 2 3 2" xfId="8487" xr:uid="{16B84A8A-D910-4448-9148-798DEC7949F8}"/>
    <cellStyle name="Millares 657 5 3 2 4" xfId="5331" xr:uid="{48DCF878-EC1F-4BC3-B979-DBEBDAFB6AC2}"/>
    <cellStyle name="Millares 657 5 3 3" xfId="1873" xr:uid="{4BD9F203-760F-41EE-80C5-3E4914945A42}"/>
    <cellStyle name="Millares 657 5 3 3 2" xfId="6121" xr:uid="{6AA5C1E4-D49C-46FD-8532-2030B9228FAF}"/>
    <cellStyle name="Millares 657 5 3 4" xfId="3717" xr:uid="{C80EB0E7-32F1-4B11-A22A-89FEBB74FD4C}"/>
    <cellStyle name="Millares 657 5 3 4 2" xfId="7960" xr:uid="{C50AAE7D-01FD-497D-ADA1-17BCFE289C27}"/>
    <cellStyle name="Millares 657 5 3 5" xfId="4804" xr:uid="{3868A162-7E8C-400C-BF04-04F9F7B6BDBF}"/>
    <cellStyle name="Millares 657 5 4" xfId="820" xr:uid="{44A12FDB-98A9-406E-9213-5E17562B445B}"/>
    <cellStyle name="Millares 657 5 4 2" xfId="2137" xr:uid="{0C5E6D3D-7165-42EC-ACDA-B8988548D9CC}"/>
    <cellStyle name="Millares 657 5 4 2 2" xfId="6385" xr:uid="{4362EF35-3CA5-420B-AABB-3B82C49D75D6}"/>
    <cellStyle name="Millares 657 5 4 3" xfId="3981" xr:uid="{DA946C5C-C5A2-4543-892B-145DC09F9745}"/>
    <cellStyle name="Millares 657 5 4 3 2" xfId="8224" xr:uid="{00992EDE-3D46-4E81-9825-274EBB65A152}"/>
    <cellStyle name="Millares 657 5 4 4" xfId="5068" xr:uid="{AF7FDAA5-9276-40F6-ACCD-A57E1D4FEE21}"/>
    <cellStyle name="Millares 657 5 5" xfId="1348" xr:uid="{3BC3EDD7-C67F-4871-85E6-B5DA66020340}"/>
    <cellStyle name="Millares 657 5 5 2" xfId="2665" xr:uid="{7F49E55C-3031-4B1D-9B4C-2B456C6EB8E1}"/>
    <cellStyle name="Millares 657 5 5 2 2" xfId="6913" xr:uid="{79AE0F52-9506-4167-96F1-11A8E1E1BA4B}"/>
    <cellStyle name="Millares 657 5 5 3" xfId="5596" xr:uid="{9A257BB0-CBF4-464E-8FDD-20C32FD5EE5C}"/>
    <cellStyle name="Millares 657 5 6" xfId="1610" xr:uid="{7E1EB185-5BBB-4938-9DDE-83F136B1D148}"/>
    <cellStyle name="Millares 657 5 6 2" xfId="5858" xr:uid="{4D705F98-B8F0-412E-9F02-FAD9EF1A5EAE}"/>
    <cellStyle name="Millares 657 5 7" xfId="2933" xr:uid="{329FE879-BDDC-4DCE-A7CB-B1E11F8F4412}"/>
    <cellStyle name="Millares 657 5 7 2" xfId="7176" xr:uid="{8401E31A-05D1-47D6-A0D8-CCBC24E79E68}"/>
    <cellStyle name="Millares 657 5 8" xfId="3193" xr:uid="{5FF1708F-F9A6-4126-9C3F-6E1EB51919C0}"/>
    <cellStyle name="Millares 657 5 8 2" xfId="7436" xr:uid="{71594641-FDF1-4EE2-9D50-25951082FBA4}"/>
    <cellStyle name="Millares 657 5 9" xfId="3454" xr:uid="{3ADCF6F7-3740-4BFB-96F7-FFE92FC2017F}"/>
    <cellStyle name="Millares 657 5 9 2" xfId="7697" xr:uid="{ACAFA793-023C-4AEC-9215-B8548266A4B7}"/>
    <cellStyle name="Millares 657 6" xfId="139" xr:uid="{5BF95E21-7464-45CD-9349-7B9A811AF7A1}"/>
    <cellStyle name="Millares 657 6 10" xfId="8693" xr:uid="{5D38347B-493C-4752-932B-9496958B792B}"/>
    <cellStyle name="Millares 657 6 11" xfId="8954" xr:uid="{E81D5710-C67F-427A-B1D5-0D9C3FDD77B7}"/>
    <cellStyle name="Millares 657 6 12" xfId="9220" xr:uid="{2D156996-0521-4F82-BB62-E7D6D2BBDFF5}"/>
    <cellStyle name="Millares 657 6 2" xfId="447" xr:uid="{14503791-C251-4724-81CB-FCEA35ADAB66}"/>
    <cellStyle name="Millares 657 6 2 2" xfId="975" xr:uid="{04495A47-6BA4-4CF5-A7B4-C4D9853D0385}"/>
    <cellStyle name="Millares 657 6 2 2 2" xfId="2292" xr:uid="{895D6749-1BC3-4AE1-A8D5-F5474C29330D}"/>
    <cellStyle name="Millares 657 6 2 2 2 2" xfId="6540" xr:uid="{C87BAC45-E17B-4682-9F7A-F3ECCE51C437}"/>
    <cellStyle name="Millares 657 6 2 2 3" xfId="4136" xr:uid="{A42DF177-2727-4D76-ABFF-3A50550E2D55}"/>
    <cellStyle name="Millares 657 6 2 2 3 2" xfId="8379" xr:uid="{065AA847-91AE-4392-BB5A-4771625A54AD}"/>
    <cellStyle name="Millares 657 6 2 2 4" xfId="5223" xr:uid="{9E10C9C4-11C0-49C6-B74E-362039947A67}"/>
    <cellStyle name="Millares 657 6 2 3" xfId="1765" xr:uid="{8CC8D3C9-9E39-4A40-9AD8-3A4A40BD95B1}"/>
    <cellStyle name="Millares 657 6 2 3 2" xfId="6013" xr:uid="{49A7274F-FFD3-4D6F-83A8-686B8A3B3421}"/>
    <cellStyle name="Millares 657 6 2 4" xfId="3609" xr:uid="{6D4AF3C6-BD4A-4BBD-9AF4-67FCF61E6C9E}"/>
    <cellStyle name="Millares 657 6 2 4 2" xfId="7852" xr:uid="{CA97943A-9246-4BB1-ABC2-D971556243A7}"/>
    <cellStyle name="Millares 657 6 2 5" xfId="4696" xr:uid="{EA67CC4D-E76F-4677-92A5-9F6B85902E3E}"/>
    <cellStyle name="Millares 657 6 3" xfId="711" xr:uid="{453E891C-8112-4957-B915-1662B3B7ECCB}"/>
    <cellStyle name="Millares 657 6 3 2" xfId="2028" xr:uid="{01A20927-D6A3-4DC6-BEAC-09C5B23354BE}"/>
    <cellStyle name="Millares 657 6 3 2 2" xfId="6276" xr:uid="{EA35F958-3E39-4E1D-9072-373E32D64B70}"/>
    <cellStyle name="Millares 657 6 3 3" xfId="3872" xr:uid="{380190B3-983A-4309-AF67-410EB27A4DC8}"/>
    <cellStyle name="Millares 657 6 3 3 2" xfId="8115" xr:uid="{6B6288B2-09D4-4708-B617-6403076419AD}"/>
    <cellStyle name="Millares 657 6 3 4" xfId="4959" xr:uid="{F00866F8-82E0-48C2-A6FB-D06F35796814}"/>
    <cellStyle name="Millares 657 6 4" xfId="1239" xr:uid="{3A66D848-A5AD-4A50-B45B-4BD49512E3D5}"/>
    <cellStyle name="Millares 657 6 4 2" xfId="2556" xr:uid="{C8A05EA0-20C2-49B9-BCAF-874918224B03}"/>
    <cellStyle name="Millares 657 6 4 2 2" xfId="6804" xr:uid="{1E6FAA20-AD72-46A4-86C0-D3A82E8C65D3}"/>
    <cellStyle name="Millares 657 6 4 3" xfId="5487" xr:uid="{3419E70A-A7BB-4BFA-820A-D30BE1F600E4}"/>
    <cellStyle name="Millares 657 6 5" xfId="1502" xr:uid="{82841B8A-3EDE-41BB-A3F3-9F4E0BB143B9}"/>
    <cellStyle name="Millares 657 6 5 2" xfId="5750" xr:uid="{EACC4EAF-0BF5-4B37-8A16-6860A4101901}"/>
    <cellStyle name="Millares 657 6 6" xfId="2823" xr:uid="{927C5558-A6C4-4470-930C-FF64DD0A2558}"/>
    <cellStyle name="Millares 657 6 6 2" xfId="7068" xr:uid="{8DDD09CE-0521-4759-9936-1CCC219FFC08}"/>
    <cellStyle name="Millares 657 6 7" xfId="3084" xr:uid="{769F7F09-B2CB-4D21-9284-A36B3AADA7D2}"/>
    <cellStyle name="Millares 657 6 7 2" xfId="7327" xr:uid="{8846A63F-7206-4B89-97AE-886AAFECFD7E}"/>
    <cellStyle name="Millares 657 6 8" xfId="3346" xr:uid="{A73E9EEE-77A1-4034-9E84-00A7223A0B3A}"/>
    <cellStyle name="Millares 657 6 8 2" xfId="7589" xr:uid="{177FCE2E-6494-405F-AE69-6F7B2E8C9B1E}"/>
    <cellStyle name="Millares 657 6 9" xfId="4406" xr:uid="{2342EC7E-3329-4A67-A698-A7EE40CF1B61}"/>
    <cellStyle name="Millares 657 7" xfId="126" xr:uid="{B20C8F7A-D0A7-460F-B34A-E9891819D1FA}"/>
    <cellStyle name="Millares 657 7 10" xfId="8681" xr:uid="{F1381111-18EF-4E60-81FD-98C38C2A1941}"/>
    <cellStyle name="Millares 657 7 11" xfId="8942" xr:uid="{480824BA-158F-4706-9E66-26459DF43F3F}"/>
    <cellStyle name="Millares 657 7 12" xfId="9208" xr:uid="{B84F30F0-B0F8-41B8-8050-8D2032C295E5}"/>
    <cellStyle name="Millares 657 7 2" xfId="435" xr:uid="{3A0D0229-EA11-47FA-B06A-0ED2D89F6004}"/>
    <cellStyle name="Millares 657 7 2 2" xfId="963" xr:uid="{4F784865-A0E7-4297-A0C1-0951C663B131}"/>
    <cellStyle name="Millares 657 7 2 2 2" xfId="2280" xr:uid="{AEE34DF5-0A51-4EFC-8ADE-1919DA6AFB0E}"/>
    <cellStyle name="Millares 657 7 2 2 2 2" xfId="6528" xr:uid="{E849595B-25CD-45C4-8FA5-B9D15652A20A}"/>
    <cellStyle name="Millares 657 7 2 2 3" xfId="4124" xr:uid="{CCD872AB-348F-47AB-9B57-EBC4F3E0F0A6}"/>
    <cellStyle name="Millares 657 7 2 2 3 2" xfId="8367" xr:uid="{077D642B-CB83-49D5-9CB1-3A36A700A162}"/>
    <cellStyle name="Millares 657 7 2 2 4" xfId="5211" xr:uid="{0CCD324A-62A5-4185-BFA1-D0B2BE723CAF}"/>
    <cellStyle name="Millares 657 7 2 3" xfId="1753" xr:uid="{F555A016-FF46-47EE-B2BA-B4D17AAE62A7}"/>
    <cellStyle name="Millares 657 7 2 3 2" xfId="6001" xr:uid="{133CC92B-92B8-4817-A7B1-05E0785F9A28}"/>
    <cellStyle name="Millares 657 7 2 4" xfId="3597" xr:uid="{A34E40A4-321D-4330-8CAC-93EE19869082}"/>
    <cellStyle name="Millares 657 7 2 4 2" xfId="7840" xr:uid="{DCE03A89-42E1-4AE8-B3B5-664C1D6FA50B}"/>
    <cellStyle name="Millares 657 7 2 5" xfId="4684" xr:uid="{A043FC0D-166D-45F2-8237-1E5876CCFDFA}"/>
    <cellStyle name="Millares 657 7 3" xfId="699" xr:uid="{33EF4418-9726-42B8-9B15-842007CA60D4}"/>
    <cellStyle name="Millares 657 7 3 2" xfId="2016" xr:uid="{712784D3-9AF8-4F49-AE8B-A5EECF067856}"/>
    <cellStyle name="Millares 657 7 3 2 2" xfId="6264" xr:uid="{65DEDD18-9C41-49A4-8B02-E535294278E3}"/>
    <cellStyle name="Millares 657 7 3 3" xfId="3860" xr:uid="{9FDF5F44-7C52-4659-A2F0-8B6CD6988807}"/>
    <cellStyle name="Millares 657 7 3 3 2" xfId="8103" xr:uid="{C9D93361-CD25-4E53-8832-C7681D1DE90D}"/>
    <cellStyle name="Millares 657 7 3 4" xfId="4947" xr:uid="{CF96FBE1-AB37-484B-A837-54A4F6F50311}"/>
    <cellStyle name="Millares 657 7 4" xfId="1227" xr:uid="{54C730BE-E747-4462-9B16-114E19D9F945}"/>
    <cellStyle name="Millares 657 7 4 2" xfId="2544" xr:uid="{854E84D3-B159-45FC-A507-CA77546E3A43}"/>
    <cellStyle name="Millares 657 7 4 2 2" xfId="6792" xr:uid="{21C247BB-0B86-4BE4-AA8F-516891CBE480}"/>
    <cellStyle name="Millares 657 7 4 3" xfId="5475" xr:uid="{A82CA733-621E-4677-A4D0-8226024EE8FC}"/>
    <cellStyle name="Millares 657 7 5" xfId="1490" xr:uid="{030286EF-88F5-4812-A190-6C1F9810587A}"/>
    <cellStyle name="Millares 657 7 5 2" xfId="5738" xr:uid="{6A6485E2-2347-4AAA-8998-936813147799}"/>
    <cellStyle name="Millares 657 7 6" xfId="2811" xr:uid="{8EB60F19-05C0-459B-A213-FC074A680D6E}"/>
    <cellStyle name="Millares 657 7 6 2" xfId="7056" xr:uid="{11A51DAE-3E6A-4952-B020-76F17F5C4440}"/>
    <cellStyle name="Millares 657 7 7" xfId="3072" xr:uid="{B45C4912-86EF-4B7B-BCCF-77E81ED8BF81}"/>
    <cellStyle name="Millares 657 7 7 2" xfId="7315" xr:uid="{0C73DE7A-B740-4BFA-B664-6828B55B9E34}"/>
    <cellStyle name="Millares 657 7 8" xfId="3334" xr:uid="{1911F8A4-0416-480D-9900-D4E58C493C6F}"/>
    <cellStyle name="Millares 657 7 8 2" xfId="7577" xr:uid="{151B3219-87D1-4D54-AB50-C432F02CD7AE}"/>
    <cellStyle name="Millares 657 7 9" xfId="4394" xr:uid="{AA35ACD1-EE04-46A8-B7CC-B38D7F4AD121}"/>
    <cellStyle name="Millares 66" xfId="4415" xr:uid="{4E89007D-C74A-4F15-A7E4-F2F3C895DE96}"/>
    <cellStyle name="Millares 67" xfId="4379" xr:uid="{76E0F4FC-7F4E-4DE9-AC99-72761C11DA8C}"/>
    <cellStyle name="Millares 68" xfId="4662" xr:uid="{EB826356-8D26-45A0-8D3A-274B07D07337}"/>
    <cellStyle name="Millares 69" xfId="4665" xr:uid="{6A87774B-5A6A-4668-A5E8-BA445327C91F}"/>
    <cellStyle name="Millares 7" xfId="150" xr:uid="{1D65120F-7129-499B-BE9F-84973690D9AE}"/>
    <cellStyle name="Millares 7 3" xfId="245" xr:uid="{1B4EDF55-D9BE-46C7-B6D2-F765B3CF1371}"/>
    <cellStyle name="Millares 7 4" xfId="228" xr:uid="{770350AF-B25F-4F3B-B41E-6104E34D5252}"/>
    <cellStyle name="Millares 7 4 10" xfId="3412" xr:uid="{19B5DAB7-14F8-4B88-98CE-C499B13DDE8B}"/>
    <cellStyle name="Millares 7 4 10 2" xfId="7655" xr:uid="{B5BDEBE7-DD9A-44F3-A656-72E906F6731F}"/>
    <cellStyle name="Millares 7 4 11" xfId="4475" xr:uid="{9C97E617-FBFC-4ADF-AFC6-BF549C75E04C}"/>
    <cellStyle name="Millares 7 4 12" xfId="8759" xr:uid="{CFCEDF6B-03A1-4CAA-8C2E-3D4AB9B85841}"/>
    <cellStyle name="Millares 7 4 13" xfId="9020" xr:uid="{8FE687A7-46AD-4E57-B955-F5E0EB13507B}"/>
    <cellStyle name="Millares 7 4 14" xfId="9287" xr:uid="{3E3B3639-06E5-4DB4-B5E2-467959BA6CA8}"/>
    <cellStyle name="Millares 7 4 2" xfId="240" xr:uid="{6A5E0851-0E62-4353-976F-8588E9832741}"/>
    <cellStyle name="Millares 7 4 3" xfId="366" xr:uid="{4C073A3D-5DCC-42A2-80E5-A9A3ABDC2081}"/>
    <cellStyle name="Millares 7 4 3 10" xfId="8875" xr:uid="{45D80085-0675-4AE6-9508-FC3496D436B5}"/>
    <cellStyle name="Millares 7 4 3 11" xfId="9137" xr:uid="{6598D14B-C34E-43A6-A227-01BEAF643FDD}"/>
    <cellStyle name="Millares 7 4 3 12" xfId="9404" xr:uid="{DC9DCFF1-E4AB-4954-99DC-8BCADB0C0CA3}"/>
    <cellStyle name="Millares 7 4 3 2" xfId="629" xr:uid="{A86000B2-F120-4EE2-9C58-28C873DF4C76}"/>
    <cellStyle name="Millares 7 4 3 2 2" xfId="1157" xr:uid="{D9EA4BAF-412D-41BD-9765-465B54F4E3AF}"/>
    <cellStyle name="Millares 7 4 3 2 2 2" xfId="2474" xr:uid="{6B371151-4BF3-4EEE-9D6F-9E8AD75E5E8E}"/>
    <cellStyle name="Millares 7 4 3 2 2 2 2" xfId="6722" xr:uid="{53A65C48-3FBC-4DAC-A9F4-1B18553E105E}"/>
    <cellStyle name="Millares 7 4 3 2 2 3" xfId="4318" xr:uid="{5BA7CC8B-FD4D-4D03-B6A9-6678118F55FF}"/>
    <cellStyle name="Millares 7 4 3 2 2 3 2" xfId="8561" xr:uid="{16101169-8C23-436E-83D4-79BBBA3E7526}"/>
    <cellStyle name="Millares 7 4 3 2 2 4" xfId="5405" xr:uid="{6CEAD9AE-42AD-4306-8564-A1FDF438FD8D}"/>
    <cellStyle name="Millares 7 4 3 2 3" xfId="1947" xr:uid="{30785823-A502-4D44-BF4C-A734FFD2DBBB}"/>
    <cellStyle name="Millares 7 4 3 2 3 2" xfId="6195" xr:uid="{9C897670-0F2C-4842-8B78-77EA9D787D5F}"/>
    <cellStyle name="Millares 7 4 3 2 4" xfId="3791" xr:uid="{8242E246-AE60-4468-8437-33BCD7587003}"/>
    <cellStyle name="Millares 7 4 3 2 4 2" xfId="8034" xr:uid="{7C9E6768-3658-4714-8234-E83B8EDAC755}"/>
    <cellStyle name="Millares 7 4 3 2 5" xfId="4878" xr:uid="{626F575D-4230-4B28-A803-CB1AE6519364}"/>
    <cellStyle name="Millares 7 4 3 3" xfId="894" xr:uid="{6A39EBE3-465E-4095-B3B3-3D9AF23827A8}"/>
    <cellStyle name="Millares 7 4 3 3 2" xfId="2211" xr:uid="{750D3ABF-DC51-4F7A-8490-20671E1EFE0A}"/>
    <cellStyle name="Millares 7 4 3 3 2 2" xfId="6459" xr:uid="{B6A2160C-7C53-46FC-AA52-40E80DF768DA}"/>
    <cellStyle name="Millares 7 4 3 3 3" xfId="4055" xr:uid="{A1B6D388-03A1-4853-BEE0-90BA36AA7F46}"/>
    <cellStyle name="Millares 7 4 3 3 3 2" xfId="8298" xr:uid="{53482C1E-67F0-443B-B61C-23CCE9300CDF}"/>
    <cellStyle name="Millares 7 4 3 3 4" xfId="5142" xr:uid="{3C23ED2D-9D35-4115-BD0C-44508B2B5632}"/>
    <cellStyle name="Millares 7 4 3 4" xfId="1422" xr:uid="{B7684809-33DA-4E60-BE46-080E7AEEF766}"/>
    <cellStyle name="Millares 7 4 3 4 2" xfId="2739" xr:uid="{9C5C3BB4-B8B8-4D8A-ABF7-38A1D9C6F724}"/>
    <cellStyle name="Millares 7 4 3 4 2 2" xfId="6987" xr:uid="{54CF749F-3D09-43EE-9DD7-90095F6D21C9}"/>
    <cellStyle name="Millares 7 4 3 4 3" xfId="5670" xr:uid="{056B7FB6-DD7C-4845-A447-FEC4DB618936}"/>
    <cellStyle name="Millares 7 4 3 5" xfId="1684" xr:uid="{0E4ABFE7-FCCD-4D2B-9998-96EF68063CC4}"/>
    <cellStyle name="Millares 7 4 3 5 2" xfId="5932" xr:uid="{FC04AD27-DC7E-4807-9FAF-81A5ADF0598E}"/>
    <cellStyle name="Millares 7 4 3 6" xfId="3007" xr:uid="{539AA000-ADAF-41CE-ABB2-1FDE8D663F21}"/>
    <cellStyle name="Millares 7 4 3 6 2" xfId="7250" xr:uid="{F34633DE-8F17-4CBE-AF02-D9B36D780165}"/>
    <cellStyle name="Millares 7 4 3 7" xfId="3267" xr:uid="{66F69CB2-7F64-4527-85E7-5D931797FEF8}"/>
    <cellStyle name="Millares 7 4 3 7 2" xfId="7510" xr:uid="{E5095A2A-BF05-4C3A-8F1C-F26255FAC6B7}"/>
    <cellStyle name="Millares 7 4 3 8" xfId="3528" xr:uid="{A6EF4CDA-B9CC-4EA8-8078-1A8722E6F825}"/>
    <cellStyle name="Millares 7 4 3 8 2" xfId="7771" xr:uid="{73336AB4-20AF-4D0E-BAA9-65660DB76F9C}"/>
    <cellStyle name="Millares 7 4 3 9" xfId="4596" xr:uid="{E80F7747-8C0C-4629-857B-9FA19C19FE85}"/>
    <cellStyle name="Millares 7 4 4" xfId="513" xr:uid="{61633766-4973-491A-82FB-8AE391FCA314}"/>
    <cellStyle name="Millares 7 4 4 2" xfId="1041" xr:uid="{F00C607C-8050-43E1-924F-A2C9609035B4}"/>
    <cellStyle name="Millares 7 4 4 2 2" xfId="2358" xr:uid="{F33C2A46-BF5B-4CBF-BEBC-94574E5F87A1}"/>
    <cellStyle name="Millares 7 4 4 2 2 2" xfId="6606" xr:uid="{659B4DBD-BC16-40A7-B537-FAE02AD207B5}"/>
    <cellStyle name="Millares 7 4 4 2 3" xfId="4202" xr:uid="{2EB0ACFD-BF9A-4453-AFF4-5FB527845FD0}"/>
    <cellStyle name="Millares 7 4 4 2 3 2" xfId="8445" xr:uid="{C9493C26-3172-41B5-8893-FBEA70562330}"/>
    <cellStyle name="Millares 7 4 4 2 4" xfId="5289" xr:uid="{34F19FC6-02FB-4214-882B-EA225E0AD229}"/>
    <cellStyle name="Millares 7 4 4 3" xfId="1831" xr:uid="{196B5E86-EE6B-41B1-BC3C-EC17BEFB03F2}"/>
    <cellStyle name="Millares 7 4 4 3 2" xfId="6079" xr:uid="{E04C32EB-A1E4-4023-8605-21B1379EFC03}"/>
    <cellStyle name="Millares 7 4 4 4" xfId="3675" xr:uid="{E35732DE-8AB0-475A-B91A-5F0855B58356}"/>
    <cellStyle name="Millares 7 4 4 4 2" xfId="7918" xr:uid="{9DEF89D3-54F6-4BBA-8B02-2FBB02B210FE}"/>
    <cellStyle name="Millares 7 4 4 5" xfId="4762" xr:uid="{E5A5AD4D-680B-4527-A4EB-2627A87A08DB}"/>
    <cellStyle name="Millares 7 4 5" xfId="777" xr:uid="{99FC564A-3ECF-4E3D-B0F2-CBB07E2D9F8F}"/>
    <cellStyle name="Millares 7 4 5 2" xfId="2094" xr:uid="{21E5C2A0-1D71-44FB-8AA7-DBE2D8212896}"/>
    <cellStyle name="Millares 7 4 5 2 2" xfId="6342" xr:uid="{1BF014D7-CCFD-40EE-9D6E-740FE68705AF}"/>
    <cellStyle name="Millares 7 4 5 3" xfId="3938" xr:uid="{FA75C7F1-B58D-4804-9B75-963DB2E11AB6}"/>
    <cellStyle name="Millares 7 4 5 3 2" xfId="8181" xr:uid="{7990C930-0E3D-4DAF-90CF-4FAB836836DF}"/>
    <cellStyle name="Millares 7 4 5 4" xfId="5025" xr:uid="{8D81932A-AA2A-4AE2-A010-8EF3550ABD93}"/>
    <cellStyle name="Millares 7 4 6" xfId="1305" xr:uid="{CF693FC0-89F8-403F-82E6-D9CCBCB78828}"/>
    <cellStyle name="Millares 7 4 6 2" xfId="2622" xr:uid="{3D88E847-6B74-431F-98F3-02D4F698891E}"/>
    <cellStyle name="Millares 7 4 6 2 2" xfId="6870" xr:uid="{A260F104-9505-4D0D-8E28-DA1ABD69BC57}"/>
    <cellStyle name="Millares 7 4 6 3" xfId="5553" xr:uid="{D8DA09D1-0B4A-4E05-9CE8-C996FF84F259}"/>
    <cellStyle name="Millares 7 4 7" xfId="1568" xr:uid="{B07A0D95-FC00-4EE4-BBEF-2AE83284C49B}"/>
    <cellStyle name="Millares 7 4 7 2" xfId="5816" xr:uid="{ADC30E0A-2AC8-4FFF-8504-F43E34EE1207}"/>
    <cellStyle name="Millares 7 4 8" xfId="2890" xr:uid="{6D388F5B-A9F7-45F5-B068-F7C8C9929A5B}"/>
    <cellStyle name="Millares 7 4 8 2" xfId="7134" xr:uid="{C82E470E-38D1-4B0C-A1C2-709F74FDF75A}"/>
    <cellStyle name="Millares 7 4 9" xfId="3150" xr:uid="{24B83B4E-F02F-4960-9F79-32C502C4B037}"/>
    <cellStyle name="Millares 7 4 9 2" xfId="7393" xr:uid="{143AA484-F4A7-4DA2-A07F-63B97A146588}"/>
    <cellStyle name="Millares 70" xfId="4384" xr:uid="{06833741-79CB-4EA3-A41D-AB5A017F5AE2}"/>
    <cellStyle name="Millares 71" xfId="4382" xr:uid="{E293C915-34DC-437E-AAC7-501D258DAF24}"/>
    <cellStyle name="Millares 72" xfId="4661" xr:uid="{4A5B9A68-97B2-4058-923E-3C843D216027}"/>
    <cellStyle name="Millares 73" xfId="4655" xr:uid="{1C4C2855-404F-4397-AFFB-F32AF51BDD49}"/>
    <cellStyle name="Millares 74" xfId="4651" xr:uid="{18427997-8300-4DB6-AE2D-719EF2944EF6}"/>
    <cellStyle name="Millares 75" xfId="4417" xr:uid="{BF211C9E-B7FD-4F0A-9C66-7DA220F00C72}"/>
    <cellStyle name="Millares 76" xfId="4666" xr:uid="{871D9479-9A3E-467F-A979-83599B7C2193}"/>
    <cellStyle name="Millares 77" xfId="4479" xr:uid="{DD77415F-217E-4889-8AB6-BD9EF9326B9C}"/>
    <cellStyle name="Millares 78" xfId="4658" xr:uid="{E961627A-9136-4182-84BE-FFF5765A4A19}"/>
    <cellStyle name="Millares 79" xfId="4657" xr:uid="{F9925B1D-A65C-4549-B771-5D4977BC3543}"/>
    <cellStyle name="Millares 8" xfId="164" xr:uid="{59E2DA52-F853-4475-A331-EF9A09E42643}"/>
    <cellStyle name="Millares 80" xfId="4659" xr:uid="{B6DA52E0-2384-4A27-8B2D-B7B55502EE1F}"/>
    <cellStyle name="Millares 81" xfId="4481" xr:uid="{F5440F30-5DB6-4412-89F1-AD5644B2CD36}"/>
    <cellStyle name="Millares 82" xfId="4668" xr:uid="{84292165-04CF-4606-BDF3-4C11E0D3B9A4}"/>
    <cellStyle name="Millares 83" xfId="8618" xr:uid="{80830E49-D7D2-435F-8CCC-C95CC4FC477C}"/>
    <cellStyle name="Millares 84" xfId="8642" xr:uid="{40D4D828-AB05-4806-B489-228FF5A9F6E8}"/>
    <cellStyle name="Millares 85" xfId="8667" xr:uid="{68C0A82B-9B4F-4379-9D77-414208B189FE}"/>
    <cellStyle name="Millares 86" xfId="8668" xr:uid="{29FF8FD5-8FEF-4729-9151-02AC8DD8A7FA}"/>
    <cellStyle name="Millares 87" xfId="8669" xr:uid="{CC9F6E25-7AF5-4E3F-A949-F39026DF6473}"/>
    <cellStyle name="Millares 88" xfId="8929" xr:uid="{A7FE95D9-EFAC-4F47-956E-5A19D66D522E}"/>
    <cellStyle name="Millares 89" xfId="9023" xr:uid="{39DA8FCB-81E5-4600-8757-9E402044A34B}"/>
    <cellStyle name="Millares 9" xfId="165" xr:uid="{4D5D67E4-18EA-45EB-A8D6-FC5D2FF84EB7}"/>
    <cellStyle name="Millares 90" xfId="9192" xr:uid="{71B7BE83-3CF4-4FFE-BD3C-DFC7F07493F9}"/>
    <cellStyle name="Millares 91" xfId="9191" xr:uid="{29ED6A06-508E-47BE-9609-AE07BEFE2B50}"/>
    <cellStyle name="Millares 92" xfId="8932" xr:uid="{9D08632E-EE06-42A5-9EBA-E135EC0D3D54}"/>
    <cellStyle name="Millares 93" xfId="9193" xr:uid="{35054F19-1E06-4601-8BBC-358268AB8F98}"/>
    <cellStyle name="Millares 94" xfId="9194" xr:uid="{30F36760-E34F-48E7-A045-1D9F2FA06CEA}"/>
    <cellStyle name="Millares 95" xfId="9195" xr:uid="{9A5E1669-6289-452D-935E-B85E2811444D}"/>
    <cellStyle name="Millares 96" xfId="9290" xr:uid="{79A36E03-75A0-4F61-BBF0-10993F5F7852}"/>
    <cellStyle name="Millares 97" xfId="9459" xr:uid="{F9FB3DA8-38EF-496C-AEAC-676F25193110}"/>
    <cellStyle name="Millares 98" xfId="9458" xr:uid="{07333F76-0C59-434B-A1BC-684D1623038D}"/>
    <cellStyle name="Millares 99" xfId="9198" xr:uid="{332E737A-4E4E-4C3D-8DDD-04DEF1534DF9}"/>
    <cellStyle name="Normal" xfId="0" builtinId="0"/>
    <cellStyle name="Normal 10" xfId="106" xr:uid="{41FF62E7-C0FB-495A-8565-E5914EC3A24C}"/>
    <cellStyle name="Normal 10 10 2 2 2" xfId="82" xr:uid="{1C038ED8-47A4-44E0-B3B8-4222BECFC563}"/>
    <cellStyle name="Normal 1016" xfId="4" xr:uid="{00000000-0005-0000-0000-000008000000}"/>
    <cellStyle name="Normal 1018" xfId="50" xr:uid="{DE9E88E0-915C-4EE7-9299-DC67E4DB73CB}"/>
    <cellStyle name="Normal 1022" xfId="74" xr:uid="{F3956CE8-8F6E-43CD-8F02-C9B14FB735D9}"/>
    <cellStyle name="Normal 1024" xfId="27" xr:uid="{EE5F79B0-7E1B-4656-BF9C-99B9FDD231D5}"/>
    <cellStyle name="Normal 1025" xfId="77" xr:uid="{9FCA7154-6696-4009-894F-2D6612956358}"/>
    <cellStyle name="Normal 1026" xfId="76" xr:uid="{324437A6-1DF7-4116-A203-D6C0A6A378D4}"/>
    <cellStyle name="Normal 1027" xfId="78" xr:uid="{79BA64E5-7F9F-4617-B93B-41D4513A1339}"/>
    <cellStyle name="Normal 105" xfId="88" xr:uid="{14C6E152-D254-491B-B488-5E7F0E9D0BEC}"/>
    <cellStyle name="Normal 107" xfId="92" xr:uid="{F05D0B36-B2BB-4403-ADB6-B710FC958AA4}"/>
    <cellStyle name="Normal 109" xfId="93" xr:uid="{F0A3C254-3337-4014-AC4A-8BDDB1F1EE35}"/>
    <cellStyle name="Normal 11" xfId="2801" xr:uid="{471A99FD-105E-4141-9BA8-E7C4D115CDD8}"/>
    <cellStyle name="Normal 12" xfId="227" xr:uid="{9DA07F97-87B1-4E49-842C-1E437D32A6DA}"/>
    <cellStyle name="Normal 12 10" xfId="15" xr:uid="{2622CE30-90C8-410C-B4D1-1B31C8E7ED44}"/>
    <cellStyle name="Normal 12 2 10" xfId="3" xr:uid="{00000000-0005-0000-0000-000009000000}"/>
    <cellStyle name="Normal 12 2 2 4" xfId="19" xr:uid="{AC94FBFD-4277-4F00-BBA5-C5B1C0AA6FBB}"/>
    <cellStyle name="Normal 125" xfId="13" xr:uid="{8E76FE90-086B-4BF1-9E2E-27C8751A49E9}"/>
    <cellStyle name="Normal 126" xfId="80" xr:uid="{B51A24BA-CFCF-456B-A2BC-58D606FF20CE}"/>
    <cellStyle name="Normal 14" xfId="278" xr:uid="{56A43BBD-F9A7-411E-BC02-04950B871B93}"/>
    <cellStyle name="Normal 15 20" xfId="107" xr:uid="{595ABB0E-ADC2-408F-B9C9-E7D0EC8AA31C}"/>
    <cellStyle name="Normal 199 2 2" xfId="85" xr:uid="{11437FBA-96E9-4333-A69E-E7ED668831D0}"/>
    <cellStyle name="Normal 2" xfId="6" xr:uid="{00000000-0005-0000-0000-00000A000000}"/>
    <cellStyle name="Normal 2 10" xfId="109" xr:uid="{36EDF57D-DC98-4183-ACC5-75D6DC9D2818}"/>
    <cellStyle name="Normal 2 10 2 2 2" xfId="89" xr:uid="{B5AEE48B-42F8-4D20-9D52-88E8F5DF7756}"/>
    <cellStyle name="Normal 2 13" xfId="110" xr:uid="{CA3F12AF-EE8C-4560-B205-DD717BEB50FB}"/>
    <cellStyle name="Normal 2 14 2" xfId="143" xr:uid="{82703EA7-675B-4FE3-8A8F-10D67F15187D}"/>
    <cellStyle name="Normal 2 2" xfId="111" xr:uid="{2088EBA9-1731-4590-9FB9-DAA87A2AD898}"/>
    <cellStyle name="Normal 2 2 2" xfId="112" xr:uid="{7B684126-40AD-4268-B919-B1808B0A44BF}"/>
    <cellStyle name="Normal 2 2 2 2 2" xfId="2893" xr:uid="{15371E3E-DA6C-4092-9CCC-04B1BA3004CB}"/>
    <cellStyle name="Normal 2 2 2 3" xfId="12" xr:uid="{0992C96D-907E-4173-A8E1-6658DBECE656}"/>
    <cellStyle name="Normal 2 2 3" xfId="145" xr:uid="{51E6577B-3F86-4E2A-9420-4C3BBEF3CCD8}"/>
    <cellStyle name="Normal 2 2 4" xfId="8636" xr:uid="{F2511C1C-6DBA-4543-9880-932EEED210AC}"/>
    <cellStyle name="Normal 2 3" xfId="108" xr:uid="{5DE9C038-2D68-4031-95BA-036C4F5018BE}"/>
    <cellStyle name="Normal 2 3 2" xfId="235" xr:uid="{EC335B39-D163-40CD-87C4-AD9AE92055CD}"/>
    <cellStyle name="Normal 2 3 3" xfId="2832" xr:uid="{836A2D4E-5F55-475D-907B-D05154D5A754}"/>
    <cellStyle name="Normal 2 4" xfId="11" xr:uid="{3AD1F75A-B97E-47E8-B5D6-881FD5CC61AD}"/>
    <cellStyle name="Normal 23" xfId="686" xr:uid="{F6094AD5-0823-4EA7-9574-5320CE238065}"/>
    <cellStyle name="Normal 26" xfId="160" xr:uid="{260B1FC3-0188-4DAE-A52B-18CA5D7646DA}"/>
    <cellStyle name="Normal 3" xfId="113" xr:uid="{385FBEFC-C684-4262-96BD-42C25F11B399}"/>
    <cellStyle name="Normal 3 4" xfId="232" xr:uid="{A7143AB0-243B-4E33-AEB6-30D4141F7BE3}"/>
    <cellStyle name="Normal 4" xfId="147" xr:uid="{3C55A40B-EAA2-4113-A4C9-1823463B6FAF}"/>
    <cellStyle name="Normal 4 2" xfId="236" xr:uid="{82150C60-7747-4811-B3A6-9D05017E820E}"/>
    <cellStyle name="Normal 41" xfId="244" xr:uid="{302693FF-5F9A-4C24-98AB-E6C9E6008E55}"/>
    <cellStyle name="Normal 45" xfId="237" xr:uid="{95EF9DCB-0086-4660-B232-3E01A22FFAF4}"/>
    <cellStyle name="Normal 5" xfId="148" xr:uid="{A2A71ACA-DC61-4567-9322-6A968E294F01}"/>
    <cellStyle name="Normal 6" xfId="156" xr:uid="{C12D955D-A8FA-40F0-9196-02F4E74F33A6}"/>
    <cellStyle name="Normal 6 4" xfId="4377" xr:uid="{2C7BC1DF-661A-433C-99D5-ADF290BC8988}"/>
    <cellStyle name="Normal 601" xfId="69" xr:uid="{32B473A1-3D98-45ED-88DE-7BBBFA661D53}"/>
    <cellStyle name="Normal 605" xfId="25" xr:uid="{06F31852-20EF-4334-8682-5564A237A3A3}"/>
    <cellStyle name="Normal 606" xfId="24" xr:uid="{C5A17251-DF1A-4767-B1ED-BF2C3B40EE74}"/>
    <cellStyle name="Normal 636" xfId="22" xr:uid="{A1454846-BB39-4282-812E-B15F0BCA3809}"/>
    <cellStyle name="Normal 640" xfId="23" xr:uid="{6837A0E1-4222-411C-A2E7-9C505E589A80}"/>
    <cellStyle name="Normal 643" xfId="26" xr:uid="{B3754D59-B552-4055-8D10-74BE9B4E31A1}"/>
    <cellStyle name="Normal 646" xfId="28" xr:uid="{83E8A805-329F-4B2C-8A17-04BDB7B8E597}"/>
    <cellStyle name="Normal 647" xfId="29" xr:uid="{5D8B1124-82FC-48CC-B8BA-CC47E929D7A7}"/>
    <cellStyle name="Normal 649" xfId="30" xr:uid="{68A62F5C-DBE1-4A53-8240-1BEB6C0C873E}"/>
    <cellStyle name="Normal 650" xfId="31" xr:uid="{20BB15C2-DAC4-4B26-B796-95A7790BE687}"/>
    <cellStyle name="Normal 651" xfId="32" xr:uid="{7BDBE194-277E-42D7-B4FB-31289544CF78}"/>
    <cellStyle name="Normal 652" xfId="33" xr:uid="{11F8E889-B59D-4752-98E7-3ED20C0EC986}"/>
    <cellStyle name="Normal 653" xfId="34" xr:uid="{0766078F-E853-46AD-B994-401A2B6E35FD}"/>
    <cellStyle name="Normal 654" xfId="35" xr:uid="{938ED241-F4C7-423B-84CD-03608338CD2F}"/>
    <cellStyle name="Normal 655" xfId="36" xr:uid="{98E48C3F-819F-499C-A011-F581CDC75F10}"/>
    <cellStyle name="Normal 656" xfId="37" xr:uid="{17E56880-0BD6-4D93-8298-DC3A51ECBE93}"/>
    <cellStyle name="Normal 657" xfId="38" xr:uid="{555109CF-F4BD-40D9-9EFF-C52D033CD3C6}"/>
    <cellStyle name="Normal 658" xfId="40" xr:uid="{27CEF385-1616-43B8-9601-9D8BE87F6940}"/>
    <cellStyle name="Normal 659" xfId="41" xr:uid="{FDD18370-6CF8-464F-8DDE-60262EB34EE1}"/>
    <cellStyle name="Normal 660" xfId="43" xr:uid="{5A8A7C9F-5016-4B03-AF97-AD6FF2906306}"/>
    <cellStyle name="Normal 662" xfId="44" xr:uid="{4DB28417-7CEF-45D2-9F13-4FEA38E36DA3}"/>
    <cellStyle name="Normal 663" xfId="45" xr:uid="{8E27E29A-13CB-44EC-9143-043FA0438E4A}"/>
    <cellStyle name="Normal 664" xfId="46" xr:uid="{719EC75F-8A15-40EC-8E68-7AA6EBB303BB}"/>
    <cellStyle name="Normal 665" xfId="47" xr:uid="{08B04079-8E4F-4A22-A1B8-CE3BEF1B359E}"/>
    <cellStyle name="Normal 667" xfId="48" xr:uid="{F30DFE56-EA8C-4D16-90F8-28C7F652264F}"/>
    <cellStyle name="Normal 673" xfId="51" xr:uid="{8AD5220C-6207-4226-B261-93547A50681B}"/>
    <cellStyle name="Normal 674" xfId="52" xr:uid="{2F4EFD50-A63E-480F-AF18-2387D0938E14}"/>
    <cellStyle name="Normal 675" xfId="53" xr:uid="{A206ECDB-3448-44B3-ACF0-6B6F5D7C9B6B}"/>
    <cellStyle name="Normal 676" xfId="54" xr:uid="{D8A1C0B7-32C5-4151-B2E2-359073A9CCD9}"/>
    <cellStyle name="Normal 677" xfId="58" xr:uid="{FFB08DD8-083B-4C63-BAFA-E16BBFDCB802}"/>
    <cellStyle name="Normal 678" xfId="59" xr:uid="{4A232C5D-2FCA-4637-B1D0-BEA3D7CDFB5B}"/>
    <cellStyle name="Normal 679" xfId="60" xr:uid="{E793654C-55D7-4223-A807-535EE56B5EC6}"/>
    <cellStyle name="Normal 684" xfId="65" xr:uid="{F5A6E0EA-9A7B-49A7-BAD5-A2CAA8989FA1}"/>
    <cellStyle name="Normal 7" xfId="159" xr:uid="{5EE529D8-B8F7-4D9F-A850-F48A42028BA2}"/>
    <cellStyle name="Normal 7 2" xfId="186" xr:uid="{2FA57DC1-582A-406E-B872-48D4B65B825A}"/>
    <cellStyle name="Normal 709" xfId="114" xr:uid="{6E16A17E-AD0F-4CED-B57C-4D3CCFF85150}"/>
    <cellStyle name="Normal 713" xfId="55" xr:uid="{34787CE2-A776-40AC-B3ED-03B47820C380}"/>
    <cellStyle name="Normal 714" xfId="56" xr:uid="{B69F3658-9F7C-4A8A-A3A2-C45F5490DB4B}"/>
    <cellStyle name="Normal 715" xfId="57" xr:uid="{B97CE3D6-4CCF-4D5C-81A3-D3270EC6DDEA}"/>
    <cellStyle name="Normal 744" xfId="75" xr:uid="{5372E3EB-98C1-4AF3-9150-68A06D9E404D}"/>
    <cellStyle name="Normal 8" xfId="168" xr:uid="{D7764571-CEC2-4D26-92BF-AE8572AED11A}"/>
    <cellStyle name="Normal 802" xfId="81" xr:uid="{6CCF9C8D-5093-4AF8-BBA3-8F9EAF0CD97F}"/>
    <cellStyle name="Normal 944" xfId="20" xr:uid="{56B408BB-9727-461E-9054-5388B7361E84}"/>
    <cellStyle name="Normal 947" xfId="21" xr:uid="{B642F08C-A3DB-4538-B330-9285442717E6}"/>
    <cellStyle name="Normal 952" xfId="49" xr:uid="{CFD9D5D9-DBE2-47F1-8F4A-5CE725BFFF61}"/>
    <cellStyle name="Normal 957" xfId="61" xr:uid="{96DB8181-0906-4FE1-9ED1-E858A446AD76}"/>
    <cellStyle name="Normal 958" xfId="62" xr:uid="{3148D53F-065B-4195-87EC-21EE4E6C9666}"/>
    <cellStyle name="Normal 959" xfId="63" xr:uid="{3E5833C1-25D0-41BA-A148-E9FA284A402C}"/>
    <cellStyle name="Normal 960" xfId="64" xr:uid="{A7645376-2250-43F3-B9D2-296BDB8311B7}"/>
    <cellStyle name="Normal 961" xfId="66" xr:uid="{8FEB5D9F-98F1-4D62-90FB-048285150C4C}"/>
    <cellStyle name="Normal 962" xfId="67" xr:uid="{436BE177-4E68-4089-A63E-2EADE875E7C6}"/>
    <cellStyle name="Normal 963" xfId="68" xr:uid="{0186D6F9-492D-43BA-ACDE-709323E4B4C6}"/>
    <cellStyle name="Normal 964" xfId="70" xr:uid="{47907648-1265-4754-9BDD-06D32E21F1BF}"/>
    <cellStyle name="Normal 965" xfId="71" xr:uid="{F3558849-8C79-4AD3-8328-22BA10394F84}"/>
    <cellStyle name="Normal 966" xfId="72" xr:uid="{2610E657-3527-4D6D-A00E-ECB4AE5F26DB}"/>
    <cellStyle name="Normal 967" xfId="73" xr:uid="{C8B11979-1783-4C33-A71C-89569A6CD314}"/>
    <cellStyle name="Normal 971" xfId="42" xr:uid="{14F79040-D5E4-4A35-8FDA-DDA404EA5A63}"/>
    <cellStyle name="Normal 986" xfId="39" xr:uid="{FAA55D92-EFAC-4F3F-A1AB-7117174141DE}"/>
    <cellStyle name="Porcentaje 2" xfId="116" xr:uid="{C556FCA3-85A5-4542-B989-45CBFAB452B6}"/>
    <cellStyle name="Porcentaje 2 2" xfId="155" xr:uid="{FA0D3B45-03A6-420B-828E-0A593B9654EA}"/>
    <cellStyle name="Porcentaje 2 3" xfId="8641" xr:uid="{2832150D-3C9F-4352-9B35-E8230E42E59C}"/>
    <cellStyle name="Porcentaje 3" xfId="115" xr:uid="{800D9FFA-4A0B-4702-A33B-87DAD076F473}"/>
    <cellStyle name="Porcentaje 4" xfId="238" xr:uid="{9F365D5E-F15F-4ECC-B90E-7F756A831ED2}"/>
    <cellStyle name="TableStyleLight1" xfId="162" xr:uid="{E43FC2FA-FF48-4FE7-B506-D2E16129357A}"/>
  </cellStyles>
  <dxfs count="0"/>
  <tableStyles count="1" defaultTableStyle="TableStyleMedium2" defaultPivotStyle="PivotStyleLight16">
    <tableStyle name="Invisible" pivot="0" table="0" count="0" xr9:uid="{4C09EB3B-F153-4DA3-A8DA-18DFCA57C4C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fleischman.sharepoint.com/sites/intranet/finanzas/Contabilidad/2022/FUSION_CONTABILIDAD/CNV-ITTI/06-2022/Master-CNV-ITTI-S.A.E.C.A-JUNIO.-2022_V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122021"/>
      <sheetName val="Balance 06 2022 (2)"/>
      <sheetName val="x"/>
      <sheetName val="Balance 06 2022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Hoja1"/>
      <sheetName val="Base de Monedas"/>
    </sheetNames>
    <sheetDataSet>
      <sheetData sheetId="0" refreshError="1"/>
      <sheetData sheetId="1" refreshError="1"/>
      <sheetData sheetId="2" refreshError="1"/>
      <sheetData sheetId="3" refreshError="1">
        <row r="4">
          <cell r="C4" t="str">
            <v>Cuenta</v>
          </cell>
          <cell r="D4" t="str">
            <v>Descripcion</v>
          </cell>
          <cell r="E4" t="str">
            <v>Monto</v>
          </cell>
          <cell r="F4" t="str">
            <v>Totalizador</v>
          </cell>
          <cell r="G4" t="str">
            <v>saldo</v>
          </cell>
        </row>
        <row r="5">
          <cell r="C5">
            <v>1</v>
          </cell>
          <cell r="D5" t="str">
            <v>ACTIVO</v>
          </cell>
          <cell r="F5">
            <v>440712802762</v>
          </cell>
          <cell r="G5">
            <v>440712802762</v>
          </cell>
        </row>
        <row r="6">
          <cell r="C6">
            <v>11</v>
          </cell>
          <cell r="D6" t="str">
            <v>ACTIVO CORRIENTE</v>
          </cell>
          <cell r="F6">
            <v>189992122269</v>
          </cell>
          <cell r="G6">
            <v>189992122269</v>
          </cell>
        </row>
        <row r="7">
          <cell r="C7">
            <v>1101</v>
          </cell>
          <cell r="D7" t="str">
            <v>DISPONIBILIDADES</v>
          </cell>
          <cell r="F7">
            <v>8158318173</v>
          </cell>
          <cell r="G7">
            <v>8158318173</v>
          </cell>
        </row>
        <row r="8">
          <cell r="C8">
            <v>110101</v>
          </cell>
          <cell r="D8" t="str">
            <v>EFECTIVO Y SIMILARES</v>
          </cell>
          <cell r="F8">
            <v>140320821</v>
          </cell>
          <cell r="G8">
            <v>140320821</v>
          </cell>
        </row>
        <row r="9">
          <cell r="C9">
            <v>11010101</v>
          </cell>
          <cell r="D9" t="str">
            <v>EFECTIVO</v>
          </cell>
          <cell r="E9" t="str">
            <v xml:space="preserve">                        -</v>
          </cell>
          <cell r="G9" t="str">
            <v xml:space="preserve">                                -</v>
          </cell>
        </row>
        <row r="10">
          <cell r="C10">
            <v>11010102</v>
          </cell>
          <cell r="D10" t="str">
            <v>FONDO FIJO GS CENTRAL</v>
          </cell>
          <cell r="E10">
            <v>24628250</v>
          </cell>
          <cell r="G10">
            <v>24628250</v>
          </cell>
        </row>
        <row r="11">
          <cell r="C11">
            <v>11010103</v>
          </cell>
          <cell r="D11" t="str">
            <v>FONDO FIJO USD CENTRAL</v>
          </cell>
          <cell r="E11">
            <v>70370196</v>
          </cell>
          <cell r="G11">
            <v>70370196</v>
          </cell>
        </row>
        <row r="12">
          <cell r="C12">
            <v>11010104</v>
          </cell>
          <cell r="D12" t="str">
            <v>FONDO FIJO GS CDE</v>
          </cell>
          <cell r="E12">
            <v>11794200</v>
          </cell>
          <cell r="G12">
            <v>11794200</v>
          </cell>
        </row>
        <row r="13">
          <cell r="C13">
            <v>11010105</v>
          </cell>
          <cell r="D13" t="str">
            <v>FONDO FIJO USD CDE</v>
          </cell>
          <cell r="E13">
            <v>492329</v>
          </cell>
          <cell r="G13">
            <v>492329</v>
          </cell>
        </row>
        <row r="14">
          <cell r="C14">
            <v>11010106</v>
          </cell>
          <cell r="D14" t="str">
            <v>FONDO FIJO GS. ENCARNACION</v>
          </cell>
          <cell r="E14">
            <v>2295600</v>
          </cell>
          <cell r="G14">
            <v>2295600</v>
          </cell>
        </row>
        <row r="15">
          <cell r="C15">
            <v>11010107</v>
          </cell>
          <cell r="D15" t="str">
            <v>FONDO FIJO USD ENCARNACION</v>
          </cell>
          <cell r="E15">
            <v>27002867</v>
          </cell>
          <cell r="G15">
            <v>27002867</v>
          </cell>
        </row>
        <row r="16">
          <cell r="C16">
            <v>11010109</v>
          </cell>
          <cell r="D16" t="str">
            <v>RECAUDAC. TARJETA DE CREDITO</v>
          </cell>
          <cell r="E16">
            <v>3737379</v>
          </cell>
          <cell r="G16">
            <v>3737379</v>
          </cell>
        </row>
        <row r="17">
          <cell r="C17">
            <v>11010112</v>
          </cell>
          <cell r="D17" t="str">
            <v>CAJA OPERACIONES GS</v>
          </cell>
          <cell r="E17" t="str">
            <v xml:space="preserve">                        -</v>
          </cell>
          <cell r="G17" t="str">
            <v xml:space="preserve">                                -</v>
          </cell>
        </row>
        <row r="18">
          <cell r="C18">
            <v>11010113</v>
          </cell>
          <cell r="D18" t="str">
            <v>CAJA OPERACIONES USD</v>
          </cell>
          <cell r="E18" t="str">
            <v xml:space="preserve">                        -</v>
          </cell>
          <cell r="G18" t="str">
            <v xml:space="preserve">                                -</v>
          </cell>
        </row>
        <row r="19">
          <cell r="C19">
            <v>110102</v>
          </cell>
          <cell r="D19" t="str">
            <v>VALORES Y RECAUDACIONES</v>
          </cell>
          <cell r="F19">
            <v>375576882</v>
          </cell>
          <cell r="G19">
            <v>375576882</v>
          </cell>
        </row>
        <row r="20">
          <cell r="C20">
            <v>11010203</v>
          </cell>
          <cell r="D20" t="str">
            <v>RECAUDACIONES CHEQUES ML</v>
          </cell>
          <cell r="E20">
            <v>326707505</v>
          </cell>
          <cell r="G20">
            <v>326707505</v>
          </cell>
        </row>
        <row r="21">
          <cell r="C21">
            <v>11010204</v>
          </cell>
          <cell r="D21" t="str">
            <v>RECAUDACIONES CHEQUES ME</v>
          </cell>
          <cell r="E21">
            <v>46423939</v>
          </cell>
          <cell r="G21">
            <v>46423939</v>
          </cell>
        </row>
        <row r="22">
          <cell r="C22">
            <v>11010214</v>
          </cell>
          <cell r="D22" t="str">
            <v>RECAUDACIONES CHEQUES ME ENCARNACION</v>
          </cell>
          <cell r="E22">
            <v>2445438</v>
          </cell>
          <cell r="G22">
            <v>2445438</v>
          </cell>
        </row>
        <row r="23">
          <cell r="C23">
            <v>110103</v>
          </cell>
          <cell r="D23" t="str">
            <v>BANCOS ML</v>
          </cell>
          <cell r="F23">
            <v>2765842762</v>
          </cell>
          <cell r="G23">
            <v>2765842762</v>
          </cell>
        </row>
        <row r="24">
          <cell r="C24">
            <v>11010301</v>
          </cell>
          <cell r="D24" t="str">
            <v>BANCO REGIONAL GS</v>
          </cell>
          <cell r="E24">
            <v>15163368</v>
          </cell>
          <cell r="G24">
            <v>15163368</v>
          </cell>
        </row>
        <row r="25">
          <cell r="C25">
            <v>11010302</v>
          </cell>
          <cell r="D25" t="str">
            <v>Banco Nacional De Fomento</v>
          </cell>
          <cell r="E25">
            <v>9221292</v>
          </cell>
          <cell r="G25">
            <v>9221292</v>
          </cell>
        </row>
        <row r="26">
          <cell r="C26">
            <v>11010304</v>
          </cell>
          <cell r="D26" t="str">
            <v>Banco Sudameris Gs.</v>
          </cell>
          <cell r="E26">
            <v>13341213</v>
          </cell>
          <cell r="G26">
            <v>13341213</v>
          </cell>
        </row>
        <row r="27">
          <cell r="C27">
            <v>11010305</v>
          </cell>
          <cell r="D27" t="str">
            <v>Banco Atlas Cta.Cte. Gs.</v>
          </cell>
          <cell r="E27">
            <v>46082218</v>
          </cell>
          <cell r="G27">
            <v>46082218</v>
          </cell>
        </row>
        <row r="28">
          <cell r="C28">
            <v>11010306</v>
          </cell>
          <cell r="D28" t="str">
            <v>Banco Continental Gs.</v>
          </cell>
          <cell r="E28">
            <v>9446708</v>
          </cell>
          <cell r="G28">
            <v>9446708</v>
          </cell>
        </row>
        <row r="29">
          <cell r="C29">
            <v>11010307</v>
          </cell>
          <cell r="D29" t="str">
            <v>BANCO ITAU GS.</v>
          </cell>
          <cell r="E29">
            <v>35456080</v>
          </cell>
          <cell r="G29">
            <v>35456080</v>
          </cell>
        </row>
        <row r="30">
          <cell r="C30">
            <v>11010310</v>
          </cell>
          <cell r="D30" t="str">
            <v>B.B.V.A. GS</v>
          </cell>
          <cell r="E30">
            <v>9234783</v>
          </cell>
          <cell r="G30">
            <v>9234783</v>
          </cell>
        </row>
        <row r="31">
          <cell r="C31">
            <v>11010311</v>
          </cell>
          <cell r="D31" t="str">
            <v>Banco Familiar SAECA Gs.</v>
          </cell>
          <cell r="E31">
            <v>19810042</v>
          </cell>
          <cell r="G31">
            <v>19810042</v>
          </cell>
        </row>
        <row r="32">
          <cell r="C32">
            <v>11010312</v>
          </cell>
          <cell r="D32" t="str">
            <v>Banco Vision Gs.</v>
          </cell>
          <cell r="E32">
            <v>21193088</v>
          </cell>
          <cell r="G32">
            <v>21193088</v>
          </cell>
        </row>
        <row r="33">
          <cell r="C33">
            <v>11010314</v>
          </cell>
          <cell r="D33" t="str">
            <v>BANCO INTERFISA GS</v>
          </cell>
          <cell r="E33">
            <v>7136789</v>
          </cell>
          <cell r="G33">
            <v>7136789</v>
          </cell>
        </row>
        <row r="34">
          <cell r="C34">
            <v>11010316</v>
          </cell>
          <cell r="D34" t="str">
            <v>BANCO AMAMBAY GS</v>
          </cell>
          <cell r="E34">
            <v>24795027</v>
          </cell>
          <cell r="G34">
            <v>24795027</v>
          </cell>
        </row>
        <row r="35">
          <cell r="C35">
            <v>11010317</v>
          </cell>
          <cell r="D35" t="str">
            <v>BANCO RIO GS.</v>
          </cell>
          <cell r="E35">
            <v>30052560</v>
          </cell>
          <cell r="G35">
            <v>30052560</v>
          </cell>
        </row>
        <row r="36">
          <cell r="C36">
            <v>11010319</v>
          </cell>
          <cell r="D36" t="str">
            <v>TU FINANCIERA-CAJA DE AHORRO GS</v>
          </cell>
          <cell r="E36">
            <v>1157101</v>
          </cell>
          <cell r="G36">
            <v>1157101</v>
          </cell>
        </row>
        <row r="37">
          <cell r="C37">
            <v>11010320</v>
          </cell>
          <cell r="D37" t="str">
            <v>FINANCIERA UENO S.A.E.C.A. GS - 61912106</v>
          </cell>
          <cell r="E37">
            <v>2325225804</v>
          </cell>
          <cell r="G37">
            <v>2325225804</v>
          </cell>
        </row>
        <row r="38">
          <cell r="C38">
            <v>11010321</v>
          </cell>
          <cell r="D38" t="str">
            <v>BCO ATLAS GS CTA CTE 687</v>
          </cell>
          <cell r="E38">
            <v>23523530</v>
          </cell>
          <cell r="G38">
            <v>23523530</v>
          </cell>
        </row>
        <row r="39">
          <cell r="C39">
            <v>11010322</v>
          </cell>
          <cell r="D39" t="str">
            <v>BCO ITAU GS CTA CTE 289</v>
          </cell>
          <cell r="E39">
            <v>-887374</v>
          </cell>
          <cell r="G39">
            <v>-887374</v>
          </cell>
        </row>
        <row r="40">
          <cell r="C40">
            <v>11010323</v>
          </cell>
          <cell r="D40" t="str">
            <v>BANCO ATLAS CAJA DE AHORRO GS 306</v>
          </cell>
          <cell r="E40">
            <v>73437096</v>
          </cell>
          <cell r="G40">
            <v>73437096</v>
          </cell>
        </row>
        <row r="41">
          <cell r="C41">
            <v>11010324</v>
          </cell>
          <cell r="D41" t="str">
            <v>FIC DE FINANZAS CAJA DE AHORRO GS</v>
          </cell>
          <cell r="E41">
            <v>20161</v>
          </cell>
          <cell r="G41">
            <v>20161</v>
          </cell>
        </row>
        <row r="42">
          <cell r="C42">
            <v>11010325</v>
          </cell>
          <cell r="D42" t="str">
            <v>FINEXPAR FINANCIERA SAECA CAJA DE AHORRO</v>
          </cell>
          <cell r="E42">
            <v>63206</v>
          </cell>
          <cell r="G42">
            <v>63206</v>
          </cell>
        </row>
        <row r="43">
          <cell r="C43">
            <v>11010326</v>
          </cell>
          <cell r="D43" t="str">
            <v>BANCOP AHORRO A LA VISTA GS</v>
          </cell>
          <cell r="E43">
            <v>48489467</v>
          </cell>
          <cell r="G43">
            <v>48489467</v>
          </cell>
        </row>
        <row r="44">
          <cell r="C44">
            <v>11010327</v>
          </cell>
          <cell r="D44" t="str">
            <v>FINANCIERA UENO 5001</v>
          </cell>
          <cell r="E44" t="str">
            <v xml:space="preserve">                        -</v>
          </cell>
          <cell r="G44" t="str">
            <v xml:space="preserve">                                -</v>
          </cell>
        </row>
        <row r="45">
          <cell r="C45">
            <v>11010328</v>
          </cell>
          <cell r="D45" t="str">
            <v>BANCO ATLAS AH GS - SALARIO 443</v>
          </cell>
          <cell r="E45">
            <v>57000</v>
          </cell>
          <cell r="G45">
            <v>57000</v>
          </cell>
        </row>
        <row r="46">
          <cell r="C46">
            <v>11010329</v>
          </cell>
          <cell r="D46" t="str">
            <v>FINANCIERA UENO 10962</v>
          </cell>
          <cell r="E46">
            <v>39951256</v>
          </cell>
          <cell r="G46">
            <v>39951256</v>
          </cell>
        </row>
        <row r="47">
          <cell r="C47">
            <v>11010330</v>
          </cell>
          <cell r="D47" t="str">
            <v>BANCO ATLAS 1311495</v>
          </cell>
          <cell r="E47" t="str">
            <v xml:space="preserve">                        -</v>
          </cell>
          <cell r="G47" t="str">
            <v xml:space="preserve">                                -</v>
          </cell>
        </row>
        <row r="48">
          <cell r="C48">
            <v>11010331</v>
          </cell>
          <cell r="D48" t="str">
            <v>FINANCIERA UENO CTA AHORRO N° 96915011 S</v>
          </cell>
          <cell r="E48">
            <v>1719938</v>
          </cell>
          <cell r="G48">
            <v>1719938</v>
          </cell>
        </row>
        <row r="49">
          <cell r="C49">
            <v>11010332</v>
          </cell>
          <cell r="D49" t="str">
            <v>CITIBANK GS 60024</v>
          </cell>
          <cell r="E49" t="str">
            <v xml:space="preserve">                        -</v>
          </cell>
          <cell r="G49" t="str">
            <v xml:space="preserve">                                -</v>
          </cell>
        </row>
        <row r="50">
          <cell r="C50">
            <v>11010333</v>
          </cell>
          <cell r="D50" t="str">
            <v>FINANCIERA UENO S.A.E.C.A. GS - 61917775 SALARIO</v>
          </cell>
          <cell r="E50">
            <v>12152409</v>
          </cell>
          <cell r="G50">
            <v>12152409</v>
          </cell>
        </row>
        <row r="51">
          <cell r="C51">
            <v>11010334</v>
          </cell>
          <cell r="D51" t="str">
            <v>CITIBANK US 60083</v>
          </cell>
          <cell r="E51" t="str">
            <v xml:space="preserve">                        -</v>
          </cell>
          <cell r="G51" t="str">
            <v xml:space="preserve">                                -</v>
          </cell>
        </row>
        <row r="52">
          <cell r="C52">
            <v>110104</v>
          </cell>
          <cell r="D52" t="str">
            <v>BANCOS ME</v>
          </cell>
          <cell r="F52">
            <v>4876577708</v>
          </cell>
          <cell r="G52">
            <v>4876577708</v>
          </cell>
        </row>
        <row r="53">
          <cell r="C53">
            <v>11010401</v>
          </cell>
          <cell r="D53" t="str">
            <v>BANCO SUDAMERIS $</v>
          </cell>
          <cell r="E53">
            <v>63076209</v>
          </cell>
          <cell r="G53">
            <v>63076209</v>
          </cell>
        </row>
        <row r="54">
          <cell r="C54">
            <v>11010402</v>
          </cell>
          <cell r="D54" t="str">
            <v>BANCO ATLAS $</v>
          </cell>
          <cell r="E54">
            <v>39358474</v>
          </cell>
          <cell r="G54">
            <v>39358474</v>
          </cell>
        </row>
        <row r="55">
          <cell r="C55">
            <v>11010403</v>
          </cell>
          <cell r="D55" t="str">
            <v>BANCO REGIONAL $</v>
          </cell>
          <cell r="E55">
            <v>73054551</v>
          </cell>
          <cell r="G55">
            <v>73054551</v>
          </cell>
        </row>
        <row r="56">
          <cell r="C56">
            <v>11010404</v>
          </cell>
          <cell r="D56" t="str">
            <v>BANCO CONTINENTAL $</v>
          </cell>
          <cell r="E56">
            <v>50071822</v>
          </cell>
          <cell r="G56">
            <v>50071822</v>
          </cell>
        </row>
        <row r="57">
          <cell r="C57">
            <v>11010406</v>
          </cell>
          <cell r="D57" t="str">
            <v>BANCO ITAU $</v>
          </cell>
          <cell r="E57">
            <v>437018463</v>
          </cell>
          <cell r="G57">
            <v>437018463</v>
          </cell>
        </row>
        <row r="58">
          <cell r="C58">
            <v>11010407</v>
          </cell>
          <cell r="D58" t="str">
            <v>B.B.V.A. $</v>
          </cell>
          <cell r="E58">
            <v>223765628</v>
          </cell>
          <cell r="G58">
            <v>223765628</v>
          </cell>
        </row>
        <row r="59">
          <cell r="C59">
            <v>11010409</v>
          </cell>
          <cell r="D59" t="str">
            <v>BANCO FAMILIAR SAECA $</v>
          </cell>
          <cell r="E59">
            <v>74344863</v>
          </cell>
          <cell r="G59">
            <v>74344863</v>
          </cell>
        </row>
        <row r="60">
          <cell r="C60">
            <v>11010410</v>
          </cell>
          <cell r="D60" t="str">
            <v>BANCO VISION $</v>
          </cell>
          <cell r="E60">
            <v>59806598</v>
          </cell>
          <cell r="G60">
            <v>59806598</v>
          </cell>
        </row>
        <row r="61">
          <cell r="C61">
            <v>11010412</v>
          </cell>
          <cell r="D61" t="str">
            <v>BANCO INTERFISA $</v>
          </cell>
          <cell r="E61">
            <v>81493955</v>
          </cell>
          <cell r="G61">
            <v>81493955</v>
          </cell>
        </row>
        <row r="62">
          <cell r="C62">
            <v>11010413</v>
          </cell>
          <cell r="D62" t="str">
            <v>FINANCIERA UENO S.A.E.C.A.  $</v>
          </cell>
          <cell r="E62">
            <v>2862605669</v>
          </cell>
          <cell r="G62">
            <v>2862605669</v>
          </cell>
        </row>
        <row r="63">
          <cell r="C63">
            <v>11010414</v>
          </cell>
          <cell r="D63" t="str">
            <v>SOLAR- CAJA DE AHORRO  $</v>
          </cell>
          <cell r="E63">
            <v>30866896</v>
          </cell>
          <cell r="G63">
            <v>30866896</v>
          </cell>
        </row>
        <row r="64">
          <cell r="C64">
            <v>11010416</v>
          </cell>
          <cell r="D64" t="str">
            <v>FIC SA DE FINANZAS - CAJA DE AHORRO  $</v>
          </cell>
          <cell r="E64">
            <v>4762802</v>
          </cell>
          <cell r="G64">
            <v>4762802</v>
          </cell>
        </row>
        <row r="65">
          <cell r="C65">
            <v>11010417</v>
          </cell>
          <cell r="D65" t="str">
            <v>BANCO AMAMBAY S.A $</v>
          </cell>
          <cell r="E65">
            <v>72025515</v>
          </cell>
          <cell r="G65">
            <v>72025515</v>
          </cell>
        </row>
        <row r="66">
          <cell r="C66">
            <v>11010419</v>
          </cell>
          <cell r="D66" t="str">
            <v>BANCOP $</v>
          </cell>
          <cell r="E66">
            <v>2615086</v>
          </cell>
          <cell r="G66">
            <v>2615086</v>
          </cell>
        </row>
        <row r="67">
          <cell r="C67">
            <v>11010420</v>
          </cell>
          <cell r="D67" t="str">
            <v>BANCO RIO $</v>
          </cell>
          <cell r="E67">
            <v>27210808</v>
          </cell>
          <cell r="G67">
            <v>27210808</v>
          </cell>
        </row>
        <row r="68">
          <cell r="C68">
            <v>11010422</v>
          </cell>
          <cell r="D68" t="str">
            <v>B.B.V.A. -EUROS</v>
          </cell>
          <cell r="E68">
            <v>1075209</v>
          </cell>
          <cell r="G68">
            <v>1075209</v>
          </cell>
        </row>
        <row r="69">
          <cell r="C69">
            <v>11010423</v>
          </cell>
          <cell r="D69" t="str">
            <v>TU FINANCIERA $</v>
          </cell>
          <cell r="E69">
            <v>567888</v>
          </cell>
          <cell r="G69">
            <v>567888</v>
          </cell>
        </row>
        <row r="70">
          <cell r="C70">
            <v>11010424</v>
          </cell>
          <cell r="D70" t="str">
            <v>BCO ATLAS CTA CTE 203</v>
          </cell>
          <cell r="E70">
            <v>487538441</v>
          </cell>
          <cell r="G70">
            <v>487538441</v>
          </cell>
        </row>
        <row r="71">
          <cell r="C71">
            <v>11010425</v>
          </cell>
          <cell r="D71" t="str">
            <v>BCO ITAU CTA CTE USD 773</v>
          </cell>
          <cell r="E71">
            <v>48444128</v>
          </cell>
          <cell r="G71">
            <v>48444128</v>
          </cell>
        </row>
        <row r="72">
          <cell r="C72">
            <v>11010426</v>
          </cell>
          <cell r="D72" t="str">
            <v>FIC S.A. DE FINANZAS CTA CTE USD - 342</v>
          </cell>
          <cell r="E72">
            <v>236871215</v>
          </cell>
          <cell r="G72">
            <v>236871215</v>
          </cell>
        </row>
        <row r="73">
          <cell r="C73">
            <v>11010427</v>
          </cell>
          <cell r="D73" t="str">
            <v>FINEXPAR CAJA DE AHORRO A LA VISTA</v>
          </cell>
          <cell r="E73" t="str">
            <v xml:space="preserve">                        -</v>
          </cell>
          <cell r="G73" t="str">
            <v xml:space="preserve">                                -</v>
          </cell>
        </row>
        <row r="74">
          <cell r="C74">
            <v>11010428</v>
          </cell>
          <cell r="D74" t="str">
            <v>FINANCIERA UENO USD 5002</v>
          </cell>
          <cell r="E74">
            <v>2599</v>
          </cell>
          <cell r="G74">
            <v>2599</v>
          </cell>
        </row>
        <row r="75">
          <cell r="C75">
            <v>11010429</v>
          </cell>
          <cell r="D75" t="str">
            <v>BANCO ATLAS AH USD - SALARIO 036</v>
          </cell>
          <cell r="E75">
            <v>889</v>
          </cell>
          <cell r="G75">
            <v>889</v>
          </cell>
        </row>
        <row r="76">
          <cell r="C76">
            <v>11010430</v>
          </cell>
          <cell r="D76" t="str">
            <v>BANCO ATLAS 1311496</v>
          </cell>
          <cell r="E76" t="str">
            <v xml:space="preserve">                        -</v>
          </cell>
          <cell r="G76" t="str">
            <v xml:space="preserve">                                -</v>
          </cell>
        </row>
        <row r="77">
          <cell r="C77">
            <v>11010431</v>
          </cell>
          <cell r="D77" t="str">
            <v>FINANCIERA UENO N° 96115496 SALARIO</v>
          </cell>
          <cell r="E77" t="str">
            <v xml:space="preserve">                        -</v>
          </cell>
          <cell r="G77" t="str">
            <v xml:space="preserve">                                -</v>
          </cell>
        </row>
        <row r="78">
          <cell r="C78">
            <v>11010432</v>
          </cell>
          <cell r="D78" t="str">
            <v>CITIBANK US 60067</v>
          </cell>
          <cell r="E78" t="str">
            <v xml:space="preserve">                        -</v>
          </cell>
          <cell r="G78" t="str">
            <v xml:space="preserve">                                -</v>
          </cell>
        </row>
        <row r="79">
          <cell r="C79">
            <v>1102</v>
          </cell>
          <cell r="D79" t="str">
            <v>INVERSIONES TEMPORALES</v>
          </cell>
          <cell r="F79">
            <v>11245085214</v>
          </cell>
          <cell r="G79">
            <v>11245085214</v>
          </cell>
        </row>
        <row r="80">
          <cell r="C80">
            <v>110201</v>
          </cell>
          <cell r="D80" t="str">
            <v xml:space="preserve">INVERSIONES </v>
          </cell>
          <cell r="F80">
            <v>8647238886</v>
          </cell>
          <cell r="G80">
            <v>8647238886</v>
          </cell>
        </row>
        <row r="81">
          <cell r="C81">
            <v>11020102</v>
          </cell>
          <cell r="D81" t="str">
            <v>INVERSIONES A PLAZO FIJO</v>
          </cell>
          <cell r="E81">
            <v>8581894813</v>
          </cell>
          <cell r="G81">
            <v>8581894813</v>
          </cell>
        </row>
        <row r="82">
          <cell r="C82">
            <v>11020103</v>
          </cell>
          <cell r="D82" t="str">
            <v>INTERES A COBRAR- INVERSIONES</v>
          </cell>
          <cell r="E82">
            <v>65344073</v>
          </cell>
          <cell r="G82">
            <v>65344073</v>
          </cell>
        </row>
        <row r="83">
          <cell r="C83">
            <v>11020104</v>
          </cell>
          <cell r="D83" t="str">
            <v>ACCIONES REDISA</v>
          </cell>
          <cell r="E83" t="str">
            <v xml:space="preserve">                        -</v>
          </cell>
          <cell r="G83" t="str">
            <v xml:space="preserve">                                -</v>
          </cell>
        </row>
        <row r="84">
          <cell r="C84">
            <v>11020105</v>
          </cell>
          <cell r="D84" t="str">
            <v>ACCIONES FINANCIERA UENO S.A.E.C.A</v>
          </cell>
          <cell r="E84" t="str">
            <v xml:space="preserve">                        -</v>
          </cell>
          <cell r="G84" t="str">
            <v xml:space="preserve">                                -</v>
          </cell>
        </row>
        <row r="85">
          <cell r="C85">
            <v>11020106</v>
          </cell>
          <cell r="D85" t="str">
            <v>ACCIONES FLEISCHMAN</v>
          </cell>
          <cell r="E85" t="str">
            <v xml:space="preserve">                        -</v>
          </cell>
          <cell r="G85" t="str">
            <v xml:space="preserve">                                -</v>
          </cell>
        </row>
        <row r="86">
          <cell r="C86">
            <v>110202</v>
          </cell>
          <cell r="D86" t="str">
            <v xml:space="preserve"> OTRAS INVERSIONES IRF</v>
          </cell>
          <cell r="F86">
            <v>2597846328</v>
          </cell>
          <cell r="G86">
            <v>2597846328</v>
          </cell>
        </row>
        <row r="87">
          <cell r="C87">
            <v>11020202</v>
          </cell>
          <cell r="D87" t="str">
            <v>CAPITAL IRF CREDICENTRO GS</v>
          </cell>
          <cell r="E87">
            <v>871178768</v>
          </cell>
          <cell r="G87">
            <v>871178768</v>
          </cell>
        </row>
        <row r="88">
          <cell r="C88">
            <v>11020203</v>
          </cell>
          <cell r="D88" t="str">
            <v>INTERES A COBRAR IRF CREDICENTRO GS</v>
          </cell>
          <cell r="E88">
            <v>2130870</v>
          </cell>
          <cell r="G88">
            <v>2130870</v>
          </cell>
        </row>
        <row r="89">
          <cell r="C89">
            <v>11020204</v>
          </cell>
          <cell r="D89" t="str">
            <v>(-) INTERES A DEVENGAR IRF CREDICEN</v>
          </cell>
          <cell r="E89">
            <v>-561475</v>
          </cell>
          <cell r="G89">
            <v>-561475</v>
          </cell>
        </row>
        <row r="90">
          <cell r="C90">
            <v>11020206</v>
          </cell>
          <cell r="D90" t="str">
            <v>CAPITAL IRF CREDICENTRO USD</v>
          </cell>
          <cell r="E90">
            <v>1717516370</v>
          </cell>
          <cell r="G90">
            <v>1717516370</v>
          </cell>
        </row>
        <row r="91">
          <cell r="C91">
            <v>11020207</v>
          </cell>
          <cell r="D91" t="str">
            <v>INTERES A COBRAR IRF CCO USD</v>
          </cell>
          <cell r="E91">
            <v>12775522</v>
          </cell>
          <cell r="G91">
            <v>12775522</v>
          </cell>
        </row>
        <row r="92">
          <cell r="C92">
            <v>11020208</v>
          </cell>
          <cell r="D92" t="str">
            <v>(-) INTERES A DEVENGAR IRF CCO USD</v>
          </cell>
          <cell r="E92">
            <v>-5193727</v>
          </cell>
          <cell r="G92">
            <v>-5193727</v>
          </cell>
        </row>
        <row r="93">
          <cell r="C93">
            <v>1103</v>
          </cell>
          <cell r="D93" t="str">
            <v>CREDITOS</v>
          </cell>
          <cell r="F93">
            <v>7789946</v>
          </cell>
          <cell r="G93">
            <v>7789946</v>
          </cell>
        </row>
        <row r="94">
          <cell r="C94">
            <v>110301</v>
          </cell>
          <cell r="D94" t="str">
            <v>CHEQUES EN CARTERA</v>
          </cell>
          <cell r="F94">
            <v>80027367</v>
          </cell>
          <cell r="G94">
            <v>80027367</v>
          </cell>
        </row>
        <row r="95">
          <cell r="C95">
            <v>11030101</v>
          </cell>
          <cell r="D95" t="str">
            <v>CHEQUES DIFERIDOS ML</v>
          </cell>
          <cell r="E95">
            <v>67661516</v>
          </cell>
          <cell r="G95">
            <v>67661516</v>
          </cell>
        </row>
        <row r="96">
          <cell r="C96">
            <v>11030102</v>
          </cell>
          <cell r="D96" t="str">
            <v>CHEQUES DIFERIDOS ME</v>
          </cell>
          <cell r="E96">
            <v>11930631</v>
          </cell>
          <cell r="G96">
            <v>11930631</v>
          </cell>
        </row>
        <row r="97">
          <cell r="C97">
            <v>11030103</v>
          </cell>
          <cell r="D97" t="str">
            <v>CHEQUES RECHAZADOS ML</v>
          </cell>
          <cell r="E97">
            <v>435220</v>
          </cell>
          <cell r="G97">
            <v>435220</v>
          </cell>
        </row>
        <row r="98">
          <cell r="C98">
            <v>110303</v>
          </cell>
          <cell r="D98" t="str">
            <v>OTROS ACTIVOS</v>
          </cell>
          <cell r="F98">
            <v>-72237421</v>
          </cell>
          <cell r="G98">
            <v>-72237421</v>
          </cell>
        </row>
        <row r="99">
          <cell r="C99">
            <v>11030302</v>
          </cell>
          <cell r="D99" t="str">
            <v>FACTURAS CONTADO COBROS</v>
          </cell>
          <cell r="E99">
            <v>330014</v>
          </cell>
          <cell r="G99">
            <v>330014</v>
          </cell>
        </row>
        <row r="100">
          <cell r="C100">
            <v>11030303</v>
          </cell>
          <cell r="D100" t="str">
            <v>GARANTIA DE ALQUILER-ESPACIO FISICO</v>
          </cell>
          <cell r="E100">
            <v>6340000</v>
          </cell>
          <cell r="G100">
            <v>6340000</v>
          </cell>
        </row>
        <row r="101">
          <cell r="C101">
            <v>11030304</v>
          </cell>
          <cell r="D101" t="str">
            <v>TRANSFERENCIAS BANCARIAS PENDIENTES GS</v>
          </cell>
          <cell r="E101">
            <v>-78907435</v>
          </cell>
          <cell r="G101">
            <v>-78907435</v>
          </cell>
        </row>
        <row r="102">
          <cell r="C102">
            <v>11030305</v>
          </cell>
          <cell r="D102" t="str">
            <v>TRANSFERENCIAS BANCARIAS PENDIENTES USD</v>
          </cell>
          <cell r="E102" t="str">
            <v xml:space="preserve">                        -</v>
          </cell>
          <cell r="G102" t="str">
            <v xml:space="preserve">                                -</v>
          </cell>
        </row>
        <row r="103">
          <cell r="C103">
            <v>1104</v>
          </cell>
          <cell r="D103" t="str">
            <v>CLIENTES</v>
          </cell>
          <cell r="F103">
            <v>61717850568</v>
          </cell>
          <cell r="G103">
            <v>61717850568</v>
          </cell>
        </row>
        <row r="104">
          <cell r="C104">
            <v>110401</v>
          </cell>
          <cell r="D104" t="str">
            <v>FACTURAS A COBRAR</v>
          </cell>
          <cell r="F104">
            <v>61717850568</v>
          </cell>
          <cell r="G104">
            <v>61717850568</v>
          </cell>
        </row>
        <row r="105">
          <cell r="C105">
            <v>11040101</v>
          </cell>
          <cell r="D105" t="str">
            <v>FACTURACION A CLIENTES LOCALES ML</v>
          </cell>
          <cell r="E105">
            <v>5324935203</v>
          </cell>
          <cell r="G105">
            <v>5324935203</v>
          </cell>
        </row>
        <row r="106">
          <cell r="C106">
            <v>11040102</v>
          </cell>
          <cell r="D106" t="str">
            <v>FACTURACION A CLIENTES LOCALES ME</v>
          </cell>
          <cell r="E106">
            <v>24852144970</v>
          </cell>
          <cell r="G106">
            <v>24852144970</v>
          </cell>
        </row>
        <row r="107">
          <cell r="C107">
            <v>11040105</v>
          </cell>
          <cell r="D107" t="str">
            <v>CUENTAS A FACTURAR CONTRATOS VIGENTES CP</v>
          </cell>
          <cell r="E107">
            <v>64362169389</v>
          </cell>
          <cell r="G107">
            <v>64362169389</v>
          </cell>
        </row>
        <row r="108">
          <cell r="C108">
            <v>11040106</v>
          </cell>
          <cell r="D108" t="str">
            <v xml:space="preserve"> (-) CONTRATO FACTURAR CP</v>
          </cell>
          <cell r="E108">
            <v>-33631536349</v>
          </cell>
          <cell r="G108">
            <v>-33631536349</v>
          </cell>
        </row>
        <row r="109">
          <cell r="C109">
            <v>11040193</v>
          </cell>
          <cell r="D109" t="str">
            <v>CLIENTES MOROSOS GS</v>
          </cell>
          <cell r="E109">
            <v>89819835</v>
          </cell>
          <cell r="G109">
            <v>89819835</v>
          </cell>
        </row>
        <row r="110">
          <cell r="C110">
            <v>11040194</v>
          </cell>
          <cell r="D110" t="str">
            <v>CLIENTES JUDICIALES GS</v>
          </cell>
          <cell r="E110">
            <v>33382975</v>
          </cell>
          <cell r="G110">
            <v>33382975</v>
          </cell>
        </row>
        <row r="111">
          <cell r="C111">
            <v>11040196</v>
          </cell>
          <cell r="D111" t="str">
            <v>CLIENTES MOROSOS USD</v>
          </cell>
          <cell r="E111">
            <v>177550313</v>
          </cell>
          <cell r="G111">
            <v>177550313</v>
          </cell>
        </row>
        <row r="112">
          <cell r="C112">
            <v>11040197</v>
          </cell>
          <cell r="D112" t="str">
            <v>CLIENTES JUDICIALES USD</v>
          </cell>
          <cell r="E112">
            <v>509384232</v>
          </cell>
          <cell r="G112">
            <v>509384232</v>
          </cell>
        </row>
        <row r="113">
          <cell r="C113">
            <v>1105</v>
          </cell>
          <cell r="D113" t="str">
            <v>OTROS CLIENTES</v>
          </cell>
          <cell r="F113">
            <v>49803565235</v>
          </cell>
          <cell r="G113">
            <v>49803565235</v>
          </cell>
        </row>
        <row r="114">
          <cell r="C114">
            <v>110501</v>
          </cell>
          <cell r="D114" t="str">
            <v>OTRAS CUENTAS A COBRAR</v>
          </cell>
          <cell r="F114">
            <v>49803565235</v>
          </cell>
          <cell r="G114">
            <v>49803565235</v>
          </cell>
        </row>
        <row r="115">
          <cell r="C115">
            <v>11050101</v>
          </cell>
          <cell r="D115" t="str">
            <v>CUENTAS A COBRAR TERCEROS</v>
          </cell>
          <cell r="E115">
            <v>430048267</v>
          </cell>
          <cell r="G115">
            <v>430048267</v>
          </cell>
        </row>
        <row r="116">
          <cell r="C116">
            <v>11050105</v>
          </cell>
          <cell r="D116" t="str">
            <v>ANTICIPOS A RENDIR GS</v>
          </cell>
          <cell r="E116">
            <v>548000</v>
          </cell>
          <cell r="G116">
            <v>548000</v>
          </cell>
        </row>
        <row r="117">
          <cell r="C117">
            <v>11050109</v>
          </cell>
          <cell r="D117" t="str">
            <v>CUENTA A COBRAR DIRECTORIO</v>
          </cell>
          <cell r="E117">
            <v>1020249000</v>
          </cell>
          <cell r="G117">
            <v>1020249000</v>
          </cell>
        </row>
        <row r="118">
          <cell r="C118">
            <v>11050110</v>
          </cell>
          <cell r="D118" t="str">
            <v>DIFERENCIA DE CAJA A RECUPERAR</v>
          </cell>
          <cell r="E118">
            <v>32619553</v>
          </cell>
          <cell r="G118">
            <v>32619553</v>
          </cell>
        </row>
        <row r="119">
          <cell r="C119">
            <v>11050111</v>
          </cell>
          <cell r="D119" t="str">
            <v>BURGAS A COBRAR</v>
          </cell>
          <cell r="E119">
            <v>13516946</v>
          </cell>
          <cell r="G119">
            <v>13516946</v>
          </cell>
        </row>
        <row r="120">
          <cell r="C120">
            <v>11050112</v>
          </cell>
          <cell r="D120" t="str">
            <v>REDISA A COBRAR GS</v>
          </cell>
          <cell r="E120">
            <v>21309195</v>
          </cell>
          <cell r="G120">
            <v>21309195</v>
          </cell>
        </row>
        <row r="121">
          <cell r="C121">
            <v>11050113</v>
          </cell>
          <cell r="D121" t="str">
            <v>CBS A COBRAR</v>
          </cell>
          <cell r="E121" t="str">
            <v xml:space="preserve">                        -</v>
          </cell>
          <cell r="G121" t="str">
            <v xml:space="preserve">                                -</v>
          </cell>
        </row>
        <row r="122">
          <cell r="C122">
            <v>11050114</v>
          </cell>
          <cell r="D122" t="str">
            <v>GRUPO VAZQUEZ A COBRAR</v>
          </cell>
          <cell r="E122" t="str">
            <v xml:space="preserve">                        -</v>
          </cell>
          <cell r="G122" t="str">
            <v xml:space="preserve">                                -</v>
          </cell>
        </row>
        <row r="123">
          <cell r="C123">
            <v>11050115</v>
          </cell>
          <cell r="D123" t="str">
            <v>CREDICENTRO A COBRAR GS</v>
          </cell>
          <cell r="E123">
            <v>12865484739</v>
          </cell>
          <cell r="G123">
            <v>12865484739</v>
          </cell>
        </row>
        <row r="124">
          <cell r="C124">
            <v>11050116</v>
          </cell>
          <cell r="D124" t="str">
            <v>CREDICENTRO A COBRAR USD</v>
          </cell>
          <cell r="E124">
            <v>3204288284</v>
          </cell>
          <cell r="G124">
            <v>3204288284</v>
          </cell>
        </row>
        <row r="125">
          <cell r="C125">
            <v>11050117</v>
          </cell>
          <cell r="D125" t="str">
            <v>REDISA A COBRAR USD</v>
          </cell>
          <cell r="E125">
            <v>3418950</v>
          </cell>
          <cell r="G125">
            <v>3418950</v>
          </cell>
        </row>
        <row r="126">
          <cell r="C126">
            <v>11050118</v>
          </cell>
          <cell r="D126" t="str">
            <v>STE A COBRAR</v>
          </cell>
          <cell r="E126">
            <v>4715796248</v>
          </cell>
          <cell r="G126">
            <v>4715796248</v>
          </cell>
        </row>
        <row r="127">
          <cell r="C127">
            <v>11050119</v>
          </cell>
          <cell r="D127" t="str">
            <v>CBS A COBRAR USD</v>
          </cell>
          <cell r="E127" t="str">
            <v xml:space="preserve">                        -</v>
          </cell>
          <cell r="G127" t="str">
            <v xml:space="preserve">                                -</v>
          </cell>
        </row>
        <row r="128">
          <cell r="C128">
            <v>11050120</v>
          </cell>
          <cell r="D128" t="str">
            <v>CUENTAS POR COBRAR USD</v>
          </cell>
          <cell r="E128">
            <v>1513568481</v>
          </cell>
          <cell r="G128">
            <v>1513568481</v>
          </cell>
        </row>
        <row r="129">
          <cell r="C129">
            <v>11050121</v>
          </cell>
          <cell r="D129" t="str">
            <v>TERCERIZACION PLEVEN</v>
          </cell>
          <cell r="E129">
            <v>605791579</v>
          </cell>
          <cell r="G129">
            <v>605791579</v>
          </cell>
        </row>
        <row r="130">
          <cell r="C130">
            <v>11050122</v>
          </cell>
          <cell r="D130" t="str">
            <v>BIOCREDIT</v>
          </cell>
          <cell r="E130">
            <v>196095245</v>
          </cell>
          <cell r="G130">
            <v>196095245</v>
          </cell>
        </row>
        <row r="131">
          <cell r="C131">
            <v>11050123</v>
          </cell>
          <cell r="D131" t="str">
            <v>BONOS A COLOCAR</v>
          </cell>
          <cell r="E131">
            <v>25163391053</v>
          </cell>
          <cell r="G131">
            <v>25163391053</v>
          </cell>
        </row>
        <row r="132">
          <cell r="C132">
            <v>11050124</v>
          </cell>
          <cell r="D132" t="str">
            <v>OTRAS CUENTAS POR COBRAR</v>
          </cell>
          <cell r="E132">
            <v>17439695</v>
          </cell>
          <cell r="G132">
            <v>17439695</v>
          </cell>
        </row>
        <row r="133">
          <cell r="C133">
            <v>1106</v>
          </cell>
          <cell r="D133" t="str">
            <v>ANTICIPOS</v>
          </cell>
          <cell r="F133">
            <v>12137809150</v>
          </cell>
          <cell r="G133">
            <v>12137809150</v>
          </cell>
        </row>
        <row r="134">
          <cell r="C134">
            <v>110601</v>
          </cell>
          <cell r="D134" t="str">
            <v>PROVEEDORES LOCALES Y DEL EXTERIOR</v>
          </cell>
          <cell r="F134">
            <v>12137809150</v>
          </cell>
          <cell r="G134">
            <v>12137809150</v>
          </cell>
        </row>
        <row r="135">
          <cell r="C135">
            <v>11060101</v>
          </cell>
          <cell r="D135" t="str">
            <v>ANTICIPOS POR DESPACHOS</v>
          </cell>
          <cell r="E135" t="str">
            <v xml:space="preserve">                        -</v>
          </cell>
          <cell r="G135" t="str">
            <v xml:space="preserve">                                -</v>
          </cell>
        </row>
        <row r="136">
          <cell r="C136">
            <v>11060102</v>
          </cell>
          <cell r="D136" t="str">
            <v>ANTICIPOS A PROVEEDORES LOCALES</v>
          </cell>
          <cell r="E136">
            <v>17526316</v>
          </cell>
          <cell r="G136">
            <v>17526316</v>
          </cell>
        </row>
        <row r="137">
          <cell r="C137">
            <v>11060104</v>
          </cell>
          <cell r="D137" t="str">
            <v>ANTICIPOS GIROS AL EXTERIOR</v>
          </cell>
          <cell r="E137">
            <v>4346070815</v>
          </cell>
          <cell r="G137">
            <v>4346070815</v>
          </cell>
        </row>
        <row r="138">
          <cell r="C138">
            <v>11060112</v>
          </cell>
          <cell r="D138" t="str">
            <v>CECONSULT</v>
          </cell>
          <cell r="E138">
            <v>98594250</v>
          </cell>
          <cell r="G138">
            <v>98594250</v>
          </cell>
        </row>
        <row r="139">
          <cell r="C139">
            <v>11060113</v>
          </cell>
          <cell r="D139" t="str">
            <v>FERNANDO BAZAN</v>
          </cell>
          <cell r="E139">
            <v>2000000</v>
          </cell>
          <cell r="G139">
            <v>2000000</v>
          </cell>
        </row>
        <row r="140">
          <cell r="C140">
            <v>11060114</v>
          </cell>
          <cell r="D140" t="str">
            <v>ANTICIPO VARIOS GS</v>
          </cell>
          <cell r="E140">
            <v>1200000</v>
          </cell>
          <cell r="G140">
            <v>1200000</v>
          </cell>
        </row>
        <row r="141">
          <cell r="C141">
            <v>11060115</v>
          </cell>
          <cell r="D141" t="str">
            <v>TELEFONIA CELULAR DEL PARAGUAY</v>
          </cell>
          <cell r="E141">
            <v>124400</v>
          </cell>
          <cell r="G141">
            <v>124400</v>
          </cell>
        </row>
        <row r="142">
          <cell r="C142">
            <v>11060116</v>
          </cell>
          <cell r="D142" t="str">
            <v>EVER  AYALA</v>
          </cell>
          <cell r="E142">
            <v>8118000</v>
          </cell>
          <cell r="G142">
            <v>8118000</v>
          </cell>
        </row>
        <row r="143">
          <cell r="C143">
            <v>11060117</v>
          </cell>
          <cell r="D143" t="str">
            <v>JULIA CARDOZO DE FLECHA</v>
          </cell>
          <cell r="E143">
            <v>3500000</v>
          </cell>
          <cell r="G143">
            <v>3500000</v>
          </cell>
        </row>
        <row r="144">
          <cell r="C144">
            <v>11060118</v>
          </cell>
          <cell r="D144" t="str">
            <v>MARCOS ORTEGA</v>
          </cell>
          <cell r="E144">
            <v>16667</v>
          </cell>
          <cell r="G144">
            <v>16667</v>
          </cell>
        </row>
        <row r="145">
          <cell r="C145">
            <v>11060119</v>
          </cell>
          <cell r="D145" t="str">
            <v>MARCOS CABRAL</v>
          </cell>
          <cell r="E145">
            <v>14500000</v>
          </cell>
          <cell r="G145">
            <v>14500000</v>
          </cell>
        </row>
        <row r="146">
          <cell r="C146">
            <v>11060120</v>
          </cell>
          <cell r="D146" t="str">
            <v>COPACO</v>
          </cell>
          <cell r="E146">
            <v>2066484</v>
          </cell>
          <cell r="G146">
            <v>2066484</v>
          </cell>
        </row>
        <row r="147">
          <cell r="C147">
            <v>11060121</v>
          </cell>
          <cell r="D147" t="str">
            <v>ANTICIPO A PROVEEDORES</v>
          </cell>
          <cell r="E147" t="str">
            <v xml:space="preserve">                        -</v>
          </cell>
          <cell r="G147" t="str">
            <v xml:space="preserve">                                -</v>
          </cell>
        </row>
        <row r="148">
          <cell r="C148">
            <v>11060122</v>
          </cell>
          <cell r="D148" t="str">
            <v>CUBA PLATAFORM</v>
          </cell>
          <cell r="E148">
            <v>6858690840</v>
          </cell>
          <cell r="G148">
            <v>6858690840</v>
          </cell>
        </row>
        <row r="149">
          <cell r="C149">
            <v>11060123</v>
          </cell>
          <cell r="D149" t="str">
            <v>CRANDI</v>
          </cell>
          <cell r="E149">
            <v>13675800</v>
          </cell>
          <cell r="G149">
            <v>13675800</v>
          </cell>
        </row>
        <row r="150">
          <cell r="C150">
            <v>11060124</v>
          </cell>
          <cell r="D150" t="str">
            <v>HOPLA SOFTWARE</v>
          </cell>
          <cell r="E150">
            <v>57287926</v>
          </cell>
          <cell r="G150">
            <v>57287926</v>
          </cell>
        </row>
        <row r="151">
          <cell r="C151">
            <v>11060125</v>
          </cell>
          <cell r="D151" t="str">
            <v>CDA PERU</v>
          </cell>
          <cell r="E151">
            <v>714533198</v>
          </cell>
          <cell r="G151">
            <v>714533198</v>
          </cell>
        </row>
        <row r="152">
          <cell r="C152">
            <v>11060126</v>
          </cell>
          <cell r="D152" t="str">
            <v>CANVA</v>
          </cell>
          <cell r="E152" t="str">
            <v xml:space="preserve">                        -</v>
          </cell>
          <cell r="G152" t="str">
            <v xml:space="preserve">                                -</v>
          </cell>
        </row>
        <row r="153">
          <cell r="C153">
            <v>11060127</v>
          </cell>
          <cell r="D153" t="str">
            <v>SUZHOU PROVENDING INTELLIGENCE TECH</v>
          </cell>
          <cell r="E153">
            <v>-95546</v>
          </cell>
          <cell r="G153">
            <v>-95546</v>
          </cell>
        </row>
        <row r="154">
          <cell r="C154">
            <v>11060128</v>
          </cell>
          <cell r="D154" t="str">
            <v>CDA PERU</v>
          </cell>
          <cell r="E154" t="str">
            <v xml:space="preserve">                        -</v>
          </cell>
          <cell r="G154" t="str">
            <v xml:space="preserve">                                -</v>
          </cell>
        </row>
        <row r="155">
          <cell r="C155">
            <v>1107</v>
          </cell>
          <cell r="D155" t="str">
            <v>CREDITOS FISCALES</v>
          </cell>
          <cell r="F155">
            <v>10779873066</v>
          </cell>
          <cell r="G155">
            <v>10779873066</v>
          </cell>
        </row>
        <row r="156">
          <cell r="C156">
            <v>110701</v>
          </cell>
          <cell r="D156" t="str">
            <v>CREDITOS IMPOSITIVOS</v>
          </cell>
          <cell r="F156">
            <v>10779873066</v>
          </cell>
          <cell r="G156">
            <v>10779873066</v>
          </cell>
        </row>
        <row r="157">
          <cell r="C157">
            <v>11070101</v>
          </cell>
          <cell r="D157" t="str">
            <v>IVA Credito Fiscal</v>
          </cell>
          <cell r="E157">
            <v>5959347335</v>
          </cell>
          <cell r="G157">
            <v>5959347335</v>
          </cell>
        </row>
        <row r="158">
          <cell r="C158">
            <v>11070102</v>
          </cell>
          <cell r="D158" t="str">
            <v>Creditos Retenciones IVA</v>
          </cell>
          <cell r="E158">
            <v>3878903803</v>
          </cell>
          <cell r="G158">
            <v>3878903803</v>
          </cell>
        </row>
        <row r="159">
          <cell r="C159">
            <v>11070105</v>
          </cell>
          <cell r="D159" t="str">
            <v>ANTICIPO IRE</v>
          </cell>
          <cell r="E159">
            <v>889281341</v>
          </cell>
          <cell r="G159">
            <v>889281341</v>
          </cell>
        </row>
        <row r="160">
          <cell r="C160">
            <v>11070106</v>
          </cell>
          <cell r="D160" t="str">
            <v>CREDITO RETENCIONES IRE</v>
          </cell>
          <cell r="E160">
            <v>5275327</v>
          </cell>
          <cell r="G160">
            <v>5275327</v>
          </cell>
        </row>
        <row r="161">
          <cell r="C161">
            <v>11070110</v>
          </cell>
          <cell r="D161" t="str">
            <v>CREDITO IVA A RECTIFICAR</v>
          </cell>
          <cell r="E161">
            <v>5319654</v>
          </cell>
          <cell r="G161">
            <v>5319654</v>
          </cell>
        </row>
        <row r="162">
          <cell r="C162">
            <v>11070111</v>
          </cell>
          <cell r="D162" t="str">
            <v>PARTIDAS RETENCIONES IVA</v>
          </cell>
          <cell r="E162">
            <v>31476029</v>
          </cell>
          <cell r="G162">
            <v>31476029</v>
          </cell>
        </row>
        <row r="163">
          <cell r="C163">
            <v>11070112</v>
          </cell>
          <cell r="D163" t="str">
            <v>CREDITO RETENCION IDU</v>
          </cell>
          <cell r="E163">
            <v>10269577</v>
          </cell>
          <cell r="G163">
            <v>10269577</v>
          </cell>
        </row>
        <row r="164">
          <cell r="C164">
            <v>1108</v>
          </cell>
          <cell r="D164" t="str">
            <v>CREDITOS AL PERSONAL</v>
          </cell>
          <cell r="F164">
            <v>11862500</v>
          </cell>
          <cell r="G164">
            <v>11862500</v>
          </cell>
        </row>
        <row r="165">
          <cell r="C165">
            <v>110801</v>
          </cell>
          <cell r="D165" t="str">
            <v>CREDITOS AL PERSONAL</v>
          </cell>
          <cell r="F165">
            <v>11862500</v>
          </cell>
          <cell r="G165">
            <v>11862500</v>
          </cell>
        </row>
        <row r="166">
          <cell r="C166">
            <v>11080101</v>
          </cell>
          <cell r="D166" t="str">
            <v>PRESTAMOS AL PERSONAL</v>
          </cell>
          <cell r="E166">
            <v>11862500</v>
          </cell>
          <cell r="G166">
            <v>11862500</v>
          </cell>
        </row>
        <row r="167">
          <cell r="C167">
            <v>11080102</v>
          </cell>
          <cell r="D167" t="str">
            <v>ANTICIPOS AL PERSONAL</v>
          </cell>
          <cell r="E167" t="str">
            <v xml:space="preserve">                        -</v>
          </cell>
          <cell r="G167" t="str">
            <v xml:space="preserve">                                -</v>
          </cell>
        </row>
        <row r="168">
          <cell r="C168">
            <v>1110</v>
          </cell>
          <cell r="D168" t="str">
            <v>INVENTARIO</v>
          </cell>
          <cell r="F168">
            <v>33068313684</v>
          </cell>
          <cell r="G168">
            <v>33068313684</v>
          </cell>
        </row>
        <row r="169">
          <cell r="C169">
            <v>111001</v>
          </cell>
          <cell r="D169" t="str">
            <v>BIENES DE CAMBIO</v>
          </cell>
          <cell r="F169">
            <v>33068313684</v>
          </cell>
          <cell r="G169">
            <v>33068313684</v>
          </cell>
        </row>
        <row r="170">
          <cell r="C170">
            <v>11100101</v>
          </cell>
          <cell r="D170" t="str">
            <v>MERCADERIAS PRODUCTOS TERMINADOS</v>
          </cell>
          <cell r="E170">
            <v>16064069863</v>
          </cell>
          <cell r="G170">
            <v>16064069863</v>
          </cell>
        </row>
        <row r="171">
          <cell r="C171">
            <v>11100103</v>
          </cell>
          <cell r="D171" t="str">
            <v>IMPORTACIONES EN TRANSITO</v>
          </cell>
          <cell r="E171">
            <v>5275111084</v>
          </cell>
          <cell r="G171">
            <v>5275111084</v>
          </cell>
        </row>
        <row r="172">
          <cell r="C172">
            <v>11100107</v>
          </cell>
          <cell r="D172" t="str">
            <v>MERCADERIAS NCR - T.E.D.</v>
          </cell>
          <cell r="E172">
            <v>11729132737</v>
          </cell>
          <cell r="G172">
            <v>11729132737</v>
          </cell>
        </row>
        <row r="173">
          <cell r="C173">
            <v>1111</v>
          </cell>
          <cell r="D173" t="str">
            <v>ACTIVOS A DEVENGAR</v>
          </cell>
          <cell r="F173">
            <v>3061654733</v>
          </cell>
          <cell r="G173">
            <v>3061654733</v>
          </cell>
        </row>
        <row r="174">
          <cell r="C174">
            <v>111101</v>
          </cell>
          <cell r="D174" t="str">
            <v>CARGOS DIFERIDOS</v>
          </cell>
          <cell r="F174">
            <v>3061654733</v>
          </cell>
          <cell r="G174">
            <v>3061654733</v>
          </cell>
        </row>
        <row r="175">
          <cell r="C175">
            <v>11110101</v>
          </cell>
          <cell r="D175" t="str">
            <v>SEGUROS A VENCER</v>
          </cell>
          <cell r="E175">
            <v>70616154</v>
          </cell>
          <cell r="G175">
            <v>70616154</v>
          </cell>
        </row>
        <row r="176">
          <cell r="C176">
            <v>11110103</v>
          </cell>
          <cell r="D176" t="str">
            <v>ALQUILERES A DEVENGAR</v>
          </cell>
          <cell r="E176">
            <v>111073171</v>
          </cell>
          <cell r="G176">
            <v>111073171</v>
          </cell>
        </row>
        <row r="177">
          <cell r="C177">
            <v>11110104</v>
          </cell>
          <cell r="D177" t="str">
            <v xml:space="preserve"> SEGURO A DEVENGAR COFACE</v>
          </cell>
          <cell r="E177">
            <v>38726813</v>
          </cell>
          <cell r="G177">
            <v>38726813</v>
          </cell>
        </row>
        <row r="178">
          <cell r="C178">
            <v>11110105</v>
          </cell>
          <cell r="D178" t="str">
            <v>LICENCIAS Y SOFTWARE</v>
          </cell>
          <cell r="E178">
            <v>-4081968</v>
          </cell>
          <cell r="G178">
            <v>-4081968</v>
          </cell>
        </row>
        <row r="179">
          <cell r="C179">
            <v>11110109</v>
          </cell>
          <cell r="D179" t="str">
            <v>GASTOS PAGADOS POR ADELANTADO</v>
          </cell>
          <cell r="E179">
            <v>56063425</v>
          </cell>
          <cell r="G179">
            <v>56063425</v>
          </cell>
        </row>
        <row r="180">
          <cell r="C180">
            <v>11110196</v>
          </cell>
          <cell r="D180" t="str">
            <v>COSTO FINANCIERO A DEVENGAR</v>
          </cell>
          <cell r="E180">
            <v>2789257138</v>
          </cell>
          <cell r="G180">
            <v>2789257138</v>
          </cell>
        </row>
        <row r="181">
          <cell r="C181">
            <v>12</v>
          </cell>
          <cell r="D181" t="str">
            <v>ACTIVO NO CORRIENTE</v>
          </cell>
          <cell r="F181">
            <v>250720680493</v>
          </cell>
          <cell r="G181">
            <v>250720680493</v>
          </cell>
        </row>
        <row r="182">
          <cell r="C182">
            <v>1201</v>
          </cell>
          <cell r="D182" t="str">
            <v>ACTIVOS A LARGO PLAZO</v>
          </cell>
          <cell r="F182">
            <v>48249874034</v>
          </cell>
          <cell r="G182">
            <v>48249874034</v>
          </cell>
        </row>
        <row r="183">
          <cell r="C183">
            <v>120101</v>
          </cell>
          <cell r="D183" t="str">
            <v>INVERSIONES LARGO PLAZO</v>
          </cell>
          <cell r="F183">
            <v>31794406668</v>
          </cell>
          <cell r="G183">
            <v>31794406668</v>
          </cell>
        </row>
        <row r="184">
          <cell r="C184">
            <v>12010101</v>
          </cell>
          <cell r="D184" t="str">
            <v>INVERSIONES EN OTRAS EMPRESAS</v>
          </cell>
          <cell r="E184">
            <v>8819528100</v>
          </cell>
          <cell r="G184">
            <v>8819528100</v>
          </cell>
        </row>
        <row r="185">
          <cell r="C185">
            <v>12010102</v>
          </cell>
          <cell r="D185" t="str">
            <v>ACCIONES RED DIGITAL S.A</v>
          </cell>
          <cell r="E185">
            <v>800000000</v>
          </cell>
          <cell r="G185">
            <v>800000000</v>
          </cell>
        </row>
        <row r="186">
          <cell r="C186">
            <v>12010103</v>
          </cell>
          <cell r="D186" t="str">
            <v>ACCIONES FINANCIERA UENO S.A.E.C.A</v>
          </cell>
          <cell r="E186">
            <v>8250000000</v>
          </cell>
          <cell r="G186">
            <v>8250000000</v>
          </cell>
        </row>
        <row r="187">
          <cell r="C187">
            <v>12010104</v>
          </cell>
          <cell r="D187" t="str">
            <v>ACCIONES J. FLEISCHMAN Y CIA S.A</v>
          </cell>
          <cell r="E187" t="str">
            <v xml:space="preserve">                        -</v>
          </cell>
          <cell r="G187" t="str">
            <v xml:space="preserve">                                -</v>
          </cell>
        </row>
        <row r="188">
          <cell r="C188">
            <v>12010105</v>
          </cell>
          <cell r="D188" t="str">
            <v>APORTE IRREVOCABLE RED DIGITAL S.A</v>
          </cell>
          <cell r="E188">
            <v>2923878568</v>
          </cell>
          <cell r="G188">
            <v>2923878568</v>
          </cell>
        </row>
        <row r="189">
          <cell r="C189">
            <v>12010106</v>
          </cell>
          <cell r="D189" t="str">
            <v>APORTE IRREVOCABLE NARAH S.A</v>
          </cell>
          <cell r="E189">
            <v>11000000000</v>
          </cell>
          <cell r="G189">
            <v>11000000000</v>
          </cell>
        </row>
        <row r="190">
          <cell r="C190">
            <v>12010107</v>
          </cell>
          <cell r="D190" t="str">
            <v>ACCIONES CBS S.A</v>
          </cell>
          <cell r="E190">
            <v>1000000</v>
          </cell>
          <cell r="G190">
            <v>1000000</v>
          </cell>
        </row>
        <row r="191">
          <cell r="C191">
            <v>120102</v>
          </cell>
          <cell r="D191" t="str">
            <v>DEUDORES VARIOS A LARGO PLAZO</v>
          </cell>
          <cell r="F191">
            <v>294919789</v>
          </cell>
          <cell r="G191">
            <v>294919789</v>
          </cell>
        </row>
        <row r="192">
          <cell r="C192">
            <v>12010202</v>
          </cell>
          <cell r="D192" t="str">
            <v>GARANTIA DE ALQUILER</v>
          </cell>
          <cell r="E192">
            <v>294919789</v>
          </cell>
          <cell r="G192">
            <v>294919789</v>
          </cell>
        </row>
        <row r="193">
          <cell r="C193">
            <v>120103</v>
          </cell>
          <cell r="D193" t="str">
            <v>CUENTAS POR COBRAR  LARGO PLAZO</v>
          </cell>
          <cell r="F193">
            <v>16160547577</v>
          </cell>
          <cell r="G193">
            <v>16160547577</v>
          </cell>
        </row>
        <row r="194">
          <cell r="C194">
            <v>12010301</v>
          </cell>
          <cell r="D194" t="str">
            <v>CUENTAS A FACTURAR CONTRATOS VIGENTES LP</v>
          </cell>
          <cell r="E194">
            <v>57545080915</v>
          </cell>
          <cell r="G194">
            <v>57545080915</v>
          </cell>
        </row>
        <row r="195">
          <cell r="C195">
            <v>12010302</v>
          </cell>
          <cell r="D195" t="str">
            <v xml:space="preserve"> (-) CONTRATO FACTURAR LP</v>
          </cell>
          <cell r="E195">
            <v>-41384533338</v>
          </cell>
          <cell r="G195">
            <v>-41384533338</v>
          </cell>
        </row>
        <row r="196">
          <cell r="C196">
            <v>1202</v>
          </cell>
          <cell r="D196" t="str">
            <v>BIENES DE USO</v>
          </cell>
          <cell r="F196">
            <v>202470806459</v>
          </cell>
          <cell r="G196">
            <v>202470806459</v>
          </cell>
        </row>
        <row r="197">
          <cell r="C197">
            <v>120201</v>
          </cell>
          <cell r="D197" t="str">
            <v>PROPIEDAD PLANTA Y EQUIPO</v>
          </cell>
          <cell r="F197">
            <v>11330194838</v>
          </cell>
          <cell r="G197">
            <v>11330194838</v>
          </cell>
        </row>
        <row r="198">
          <cell r="C198">
            <v>12020101</v>
          </cell>
          <cell r="D198" t="str">
            <v>Herramientas</v>
          </cell>
          <cell r="E198">
            <v>28575911</v>
          </cell>
          <cell r="G198">
            <v>28575911</v>
          </cell>
        </row>
        <row r="199">
          <cell r="C199">
            <v>12020102</v>
          </cell>
          <cell r="D199" t="str">
            <v>Muebles Y Equipos</v>
          </cell>
          <cell r="E199">
            <v>2864562968</v>
          </cell>
          <cell r="G199">
            <v>2864562968</v>
          </cell>
        </row>
        <row r="200">
          <cell r="C200">
            <v>12020104</v>
          </cell>
          <cell r="D200" t="str">
            <v>Vehiculos</v>
          </cell>
          <cell r="E200">
            <v>1137927793</v>
          </cell>
          <cell r="G200">
            <v>1137927793</v>
          </cell>
        </row>
        <row r="201">
          <cell r="C201">
            <v>12020105</v>
          </cell>
          <cell r="D201" t="str">
            <v>Instalaciones</v>
          </cell>
          <cell r="E201">
            <v>198362595</v>
          </cell>
          <cell r="G201">
            <v>198362595</v>
          </cell>
        </row>
        <row r="202">
          <cell r="C202">
            <v>12020109</v>
          </cell>
          <cell r="D202" t="str">
            <v>Equipos De Informatica</v>
          </cell>
          <cell r="E202">
            <v>2192101710</v>
          </cell>
          <cell r="G202">
            <v>2192101710</v>
          </cell>
        </row>
        <row r="203">
          <cell r="C203">
            <v>12020112</v>
          </cell>
          <cell r="D203" t="str">
            <v>Equipos de Comunicacion</v>
          </cell>
          <cell r="E203">
            <v>5731335</v>
          </cell>
          <cell r="G203">
            <v>5731335</v>
          </cell>
        </row>
        <row r="204">
          <cell r="C204">
            <v>12020113</v>
          </cell>
          <cell r="D204" t="str">
            <v>Equipos de Oficina</v>
          </cell>
          <cell r="E204">
            <v>5731859395</v>
          </cell>
          <cell r="G204">
            <v>5731859395</v>
          </cell>
        </row>
        <row r="205">
          <cell r="C205">
            <v>12020114</v>
          </cell>
          <cell r="D205" t="str">
            <v>Mobiliario - Edificio</v>
          </cell>
          <cell r="E205">
            <v>360416703</v>
          </cell>
          <cell r="G205">
            <v>360416703</v>
          </cell>
        </row>
        <row r="206">
          <cell r="C206">
            <v>12020115</v>
          </cell>
          <cell r="D206" t="str">
            <v>Equipos e Instalacion - Edificio</v>
          </cell>
          <cell r="E206">
            <v>736051270</v>
          </cell>
          <cell r="G206">
            <v>736051270</v>
          </cell>
        </row>
        <row r="207">
          <cell r="C207">
            <v>12020116</v>
          </cell>
          <cell r="D207" t="str">
            <v>Mejoras -Instalaciones</v>
          </cell>
          <cell r="E207">
            <v>1181334887</v>
          </cell>
          <cell r="G207">
            <v>1181334887</v>
          </cell>
        </row>
        <row r="208">
          <cell r="C208">
            <v>12020118</v>
          </cell>
          <cell r="D208" t="str">
            <v>TERRENO</v>
          </cell>
          <cell r="E208">
            <v>2234700743</v>
          </cell>
          <cell r="G208">
            <v>2234700743</v>
          </cell>
        </row>
        <row r="209">
          <cell r="C209">
            <v>12020119</v>
          </cell>
          <cell r="D209" t="str">
            <v>OBRAS EN CURSO</v>
          </cell>
          <cell r="E209">
            <v>1545454546</v>
          </cell>
          <cell r="G209">
            <v>1545454546</v>
          </cell>
        </row>
        <row r="210">
          <cell r="C210">
            <v>12020199</v>
          </cell>
          <cell r="D210" t="str">
            <v>DEPRECIACION ACUMULADA</v>
          </cell>
          <cell r="E210">
            <v>-6886885018</v>
          </cell>
          <cell r="G210">
            <v>-6886885018</v>
          </cell>
        </row>
        <row r="211">
          <cell r="C211">
            <v>120203</v>
          </cell>
          <cell r="D211" t="str">
            <v>INTANGIBLES</v>
          </cell>
          <cell r="F211">
            <v>190853080055</v>
          </cell>
          <cell r="G211">
            <v>190853080055</v>
          </cell>
        </row>
        <row r="212">
          <cell r="C212">
            <v>12020301</v>
          </cell>
          <cell r="D212" t="str">
            <v xml:space="preserve"> ONEBANK</v>
          </cell>
          <cell r="E212">
            <v>7081015309</v>
          </cell>
          <cell r="G212">
            <v>7081015309</v>
          </cell>
        </row>
        <row r="213">
          <cell r="C213">
            <v>12020302</v>
          </cell>
          <cell r="D213" t="str">
            <v>LICENCIAS Y SOFTWARE</v>
          </cell>
          <cell r="E213">
            <v>804319065</v>
          </cell>
          <cell r="G213">
            <v>804319065</v>
          </cell>
        </row>
        <row r="214">
          <cell r="C214">
            <v>12020303</v>
          </cell>
          <cell r="D214" t="str">
            <v>AMORTIZACION LICENCIAS Y SOFTW.</v>
          </cell>
          <cell r="E214">
            <v>-227425008</v>
          </cell>
          <cell r="G214">
            <v>-227425008</v>
          </cell>
        </row>
        <row r="215">
          <cell r="C215">
            <v>12020304</v>
          </cell>
          <cell r="D215" t="str">
            <v>INVERSION PARA NUEVOS DESARROLLOS</v>
          </cell>
          <cell r="E215">
            <v>2524915017</v>
          </cell>
          <cell r="G215">
            <v>2524915017</v>
          </cell>
        </row>
        <row r="216">
          <cell r="C216">
            <v>12020305</v>
          </cell>
          <cell r="D216" t="str">
            <v>Honorarios</v>
          </cell>
          <cell r="E216" t="str">
            <v xml:space="preserve">                        -</v>
          </cell>
          <cell r="G216" t="str">
            <v xml:space="preserve">                                -</v>
          </cell>
        </row>
        <row r="217">
          <cell r="C217">
            <v>12020306</v>
          </cell>
          <cell r="D217" t="str">
            <v>DESARROLLO TEMENOS</v>
          </cell>
          <cell r="E217">
            <v>-43937433</v>
          </cell>
          <cell r="G217">
            <v>-43937433</v>
          </cell>
        </row>
        <row r="218">
          <cell r="C218">
            <v>12020307</v>
          </cell>
          <cell r="D218" t="str">
            <v>PROYECTO ENCRIPTORES ATAL</v>
          </cell>
          <cell r="E218">
            <v>-7475065</v>
          </cell>
          <cell r="G218">
            <v>-7475065</v>
          </cell>
        </row>
        <row r="219">
          <cell r="C219">
            <v>12020308</v>
          </cell>
          <cell r="D219" t="str">
            <v>CLUSTER DE ANALISIS</v>
          </cell>
          <cell r="E219">
            <v>1562131636</v>
          </cell>
          <cell r="G219">
            <v>1562131636</v>
          </cell>
        </row>
        <row r="220">
          <cell r="C220">
            <v>12020309</v>
          </cell>
          <cell r="D220" t="str">
            <v>CLUSTER DE QA</v>
          </cell>
          <cell r="E220">
            <v>558703804</v>
          </cell>
          <cell r="G220">
            <v>558703804</v>
          </cell>
        </row>
        <row r="221">
          <cell r="C221">
            <v>12020310</v>
          </cell>
          <cell r="D221" t="str">
            <v>FINERA</v>
          </cell>
          <cell r="E221">
            <v>1114417018</v>
          </cell>
          <cell r="G221">
            <v>1114417018</v>
          </cell>
        </row>
        <row r="222">
          <cell r="C222">
            <v>12020311</v>
          </cell>
          <cell r="D222" t="str">
            <v>INFRAESTRUCTURA</v>
          </cell>
          <cell r="E222">
            <v>879258161</v>
          </cell>
          <cell r="G222">
            <v>879258161</v>
          </cell>
        </row>
        <row r="223">
          <cell r="C223">
            <v>12020312</v>
          </cell>
          <cell r="D223" t="str">
            <v>IOIO</v>
          </cell>
          <cell r="E223">
            <v>127003633</v>
          </cell>
          <cell r="G223">
            <v>127003633</v>
          </cell>
        </row>
        <row r="224">
          <cell r="C224">
            <v>12020313</v>
          </cell>
          <cell r="D224" t="str">
            <v>MI NEGOCIO</v>
          </cell>
          <cell r="E224">
            <v>523387573</v>
          </cell>
          <cell r="G224">
            <v>523387573</v>
          </cell>
        </row>
        <row r="225">
          <cell r="C225">
            <v>12020314</v>
          </cell>
          <cell r="D225" t="str">
            <v>OPERACIONES TI</v>
          </cell>
          <cell r="E225">
            <v>488378492</v>
          </cell>
          <cell r="G225">
            <v>488378492</v>
          </cell>
        </row>
        <row r="226">
          <cell r="C226">
            <v>12020315</v>
          </cell>
          <cell r="D226" t="str">
            <v>PROYECTO CAJEROS</v>
          </cell>
          <cell r="E226">
            <v>891989613</v>
          </cell>
          <cell r="G226">
            <v>891989613</v>
          </cell>
        </row>
        <row r="227">
          <cell r="C227">
            <v>12020316</v>
          </cell>
          <cell r="D227" t="str">
            <v>PROYECTO FRONT</v>
          </cell>
          <cell r="E227">
            <v>222572223</v>
          </cell>
          <cell r="G227">
            <v>222572223</v>
          </cell>
        </row>
        <row r="228">
          <cell r="C228">
            <v>12020317</v>
          </cell>
          <cell r="D228" t="str">
            <v>PROYECTO DE SEGUIMIENTO</v>
          </cell>
          <cell r="E228">
            <v>77583333</v>
          </cell>
          <cell r="G228">
            <v>77583333</v>
          </cell>
        </row>
        <row r="229">
          <cell r="C229">
            <v>12020318</v>
          </cell>
          <cell r="D229" t="str">
            <v>PROYECTO FINANCIERA DIGITAL MASTERCARD</v>
          </cell>
          <cell r="E229">
            <v>320625000</v>
          </cell>
          <cell r="G229">
            <v>320625000</v>
          </cell>
        </row>
        <row r="230">
          <cell r="C230">
            <v>12020319</v>
          </cell>
          <cell r="D230" t="str">
            <v>PROYECT FINANC DIGITAL TEMENOS CORE</v>
          </cell>
          <cell r="E230">
            <v>561180556</v>
          </cell>
          <cell r="G230">
            <v>561180556</v>
          </cell>
        </row>
        <row r="231">
          <cell r="C231">
            <v>12020320</v>
          </cell>
          <cell r="D231" t="str">
            <v>PROYECT FINANC DIGITAL TEMENOS INTEGRAC</v>
          </cell>
          <cell r="E231">
            <v>6031722597</v>
          </cell>
          <cell r="G231">
            <v>6031722597</v>
          </cell>
        </row>
        <row r="232">
          <cell r="C232">
            <v>12020321</v>
          </cell>
          <cell r="D232" t="str">
            <v>PROYECTO IMPLEMENTACION INTERFISA</v>
          </cell>
          <cell r="E232">
            <v>652234584</v>
          </cell>
          <cell r="G232">
            <v>652234584</v>
          </cell>
        </row>
        <row r="233">
          <cell r="C233">
            <v>12020322</v>
          </cell>
          <cell r="D233" t="str">
            <v>PROYECTO PRESTO WORKFLOW</v>
          </cell>
          <cell r="E233">
            <v>57791833</v>
          </cell>
          <cell r="G233">
            <v>57791833</v>
          </cell>
        </row>
        <row r="234">
          <cell r="C234">
            <v>12020323</v>
          </cell>
          <cell r="D234" t="str">
            <v>PROYECTO NORMATIVO</v>
          </cell>
          <cell r="E234">
            <v>98225000</v>
          </cell>
          <cell r="G234">
            <v>98225000</v>
          </cell>
        </row>
        <row r="235">
          <cell r="C235">
            <v>12020324</v>
          </cell>
          <cell r="D235" t="str">
            <v>PROYECTO SIPAP Y MEJORAS ITGF</v>
          </cell>
          <cell r="E235">
            <v>1255855556</v>
          </cell>
          <cell r="G235">
            <v>1255855556</v>
          </cell>
        </row>
        <row r="236">
          <cell r="C236">
            <v>12020325</v>
          </cell>
          <cell r="D236" t="str">
            <v>PROYECTO SGR, SIR Y PDN</v>
          </cell>
          <cell r="E236">
            <v>254164394</v>
          </cell>
          <cell r="G236">
            <v>254164394</v>
          </cell>
        </row>
        <row r="237">
          <cell r="C237">
            <v>12020326</v>
          </cell>
          <cell r="D237" t="str">
            <v>PROYECTO SIPAP 24/7</v>
          </cell>
          <cell r="E237">
            <v>415125000</v>
          </cell>
          <cell r="G237">
            <v>415125000</v>
          </cell>
        </row>
        <row r="238">
          <cell r="C238">
            <v>12020327</v>
          </cell>
          <cell r="D238" t="str">
            <v>PROYECTO UENO BI</v>
          </cell>
          <cell r="E238">
            <v>136323040</v>
          </cell>
          <cell r="G238">
            <v>136323040</v>
          </cell>
        </row>
        <row r="239">
          <cell r="C239">
            <v>12020328</v>
          </cell>
          <cell r="D239" t="str">
            <v>PROYECTO UENO CORE</v>
          </cell>
          <cell r="E239">
            <v>605476975</v>
          </cell>
          <cell r="G239">
            <v>605476975</v>
          </cell>
        </row>
        <row r="240">
          <cell r="C240">
            <v>12020329</v>
          </cell>
          <cell r="D240" t="str">
            <v>PROYECTO UENO INTEGRACION</v>
          </cell>
          <cell r="E240">
            <v>371334111</v>
          </cell>
          <cell r="G240">
            <v>371334111</v>
          </cell>
        </row>
        <row r="241">
          <cell r="C241">
            <v>12020330</v>
          </cell>
          <cell r="D241" t="str">
            <v>PROYECTOS</v>
          </cell>
          <cell r="E241">
            <v>64500000</v>
          </cell>
          <cell r="G241">
            <v>64500000</v>
          </cell>
        </row>
        <row r="242">
          <cell r="C242">
            <v>12020331</v>
          </cell>
          <cell r="D242" t="str">
            <v>PROYECTO STAFF</v>
          </cell>
          <cell r="E242">
            <v>170333333</v>
          </cell>
          <cell r="G242">
            <v>170333333</v>
          </cell>
        </row>
        <row r="243">
          <cell r="C243">
            <v>12020332</v>
          </cell>
          <cell r="D243" t="str">
            <v>WEPA</v>
          </cell>
          <cell r="E243">
            <v>1856391910</v>
          </cell>
          <cell r="G243">
            <v>1856391910</v>
          </cell>
        </row>
        <row r="244">
          <cell r="C244">
            <v>12020333</v>
          </cell>
          <cell r="D244" t="str">
            <v>SEGURIDAD LOGICA</v>
          </cell>
          <cell r="E244">
            <v>27251467</v>
          </cell>
          <cell r="G244">
            <v>27251467</v>
          </cell>
        </row>
        <row r="245">
          <cell r="C245">
            <v>12020334</v>
          </cell>
          <cell r="D245" t="str">
            <v>PROYECTOS TEDS</v>
          </cell>
          <cell r="E245">
            <v>234942120</v>
          </cell>
          <cell r="G245">
            <v>234942120</v>
          </cell>
        </row>
        <row r="246">
          <cell r="C246">
            <v>12020335</v>
          </cell>
          <cell r="D246" t="str">
            <v>PROYECTO MOBILE</v>
          </cell>
          <cell r="E246">
            <v>77906667</v>
          </cell>
          <cell r="G246">
            <v>77906667</v>
          </cell>
        </row>
        <row r="247">
          <cell r="C247">
            <v>12020336</v>
          </cell>
          <cell r="D247" t="str">
            <v>PROYECTO SUPER APP</v>
          </cell>
          <cell r="E247">
            <v>744495745</v>
          </cell>
          <cell r="G247">
            <v>744495745</v>
          </cell>
        </row>
        <row r="248">
          <cell r="C248">
            <v>12020337</v>
          </cell>
          <cell r="D248" t="str">
            <v>(-) PREVISION POR COSTO DE DESARROLLOS E</v>
          </cell>
          <cell r="E248">
            <v>-16888888889</v>
          </cell>
          <cell r="G248">
            <v>-16888888889</v>
          </cell>
        </row>
        <row r="249">
          <cell r="C249">
            <v>12020338</v>
          </cell>
          <cell r="D249" t="str">
            <v>DESARROLLOS 2021</v>
          </cell>
          <cell r="E249">
            <v>26325736462</v>
          </cell>
          <cell r="G249">
            <v>26325736462</v>
          </cell>
        </row>
        <row r="250">
          <cell r="C250">
            <v>12020339</v>
          </cell>
          <cell r="D250" t="str">
            <v>OTROS PROYECTOS</v>
          </cell>
          <cell r="E250">
            <v>5941598531</v>
          </cell>
          <cell r="G250">
            <v>5941598531</v>
          </cell>
        </row>
        <row r="251">
          <cell r="C251">
            <v>12020340</v>
          </cell>
          <cell r="D251" t="str">
            <v>DERECHO DE SOFTWARE</v>
          </cell>
          <cell r="E251">
            <v>56480824753</v>
          </cell>
          <cell r="G251">
            <v>56480824753</v>
          </cell>
        </row>
        <row r="252">
          <cell r="C252">
            <v>12020341</v>
          </cell>
          <cell r="D252" t="str">
            <v>ITGF</v>
          </cell>
          <cell r="E252">
            <v>35563967609</v>
          </cell>
          <cell r="G252">
            <v>35563967609</v>
          </cell>
        </row>
        <row r="253">
          <cell r="C253">
            <v>12020342</v>
          </cell>
          <cell r="D253" t="str">
            <v>OTRO SOFTWARE</v>
          </cell>
          <cell r="E253">
            <v>42170324650</v>
          </cell>
          <cell r="G253">
            <v>42170324650</v>
          </cell>
        </row>
        <row r="254">
          <cell r="C254">
            <v>12020343</v>
          </cell>
          <cell r="D254" t="str">
            <v>MARCA JF</v>
          </cell>
          <cell r="E254">
            <v>31999524129</v>
          </cell>
          <cell r="G254">
            <v>31999524129</v>
          </cell>
        </row>
        <row r="255">
          <cell r="C255">
            <v>12020344</v>
          </cell>
          <cell r="D255" t="str">
            <v xml:space="preserve">(-) AMORTIZACIÓN ACUMULADA LICENCIAS Y MARCAS </v>
          </cell>
          <cell r="E255">
            <v>-28043214529</v>
          </cell>
          <cell r="G255">
            <v>-28043214529</v>
          </cell>
        </row>
        <row r="256">
          <cell r="C256">
            <v>12020345</v>
          </cell>
          <cell r="D256" t="str">
            <v>AJUSTE GOOD WILL</v>
          </cell>
          <cell r="E256">
            <v>6790490080</v>
          </cell>
          <cell r="G256">
            <v>6790490080</v>
          </cell>
        </row>
        <row r="257">
          <cell r="C257">
            <v>120204</v>
          </cell>
          <cell r="D257" t="str">
            <v>CARGOS DIFERIDOS</v>
          </cell>
          <cell r="F257">
            <v>287531566</v>
          </cell>
          <cell r="G257">
            <v>287531566</v>
          </cell>
        </row>
        <row r="258">
          <cell r="C258">
            <v>12020401</v>
          </cell>
          <cell r="D258" t="str">
            <v>GASTOS POR EMISIÓN DE BONOS</v>
          </cell>
          <cell r="E258">
            <v>306509498</v>
          </cell>
          <cell r="G258">
            <v>306509498</v>
          </cell>
        </row>
        <row r="259">
          <cell r="C259">
            <v>12020402</v>
          </cell>
          <cell r="D259" t="str">
            <v>(-) AMORTIZACIÓN ACUMULADA GASTOS POR EM</v>
          </cell>
          <cell r="E259">
            <v>-18977932</v>
          </cell>
          <cell r="G259">
            <v>-18977932</v>
          </cell>
        </row>
        <row r="260">
          <cell r="C260">
            <v>2</v>
          </cell>
          <cell r="D260" t="str">
            <v>PASIVO</v>
          </cell>
          <cell r="F260">
            <v>322816059854</v>
          </cell>
          <cell r="G260">
            <v>322816059854</v>
          </cell>
        </row>
        <row r="261">
          <cell r="C261">
            <v>21</v>
          </cell>
          <cell r="D261" t="str">
            <v>PASIVO CORRIENTE</v>
          </cell>
          <cell r="F261">
            <v>114151147226</v>
          </cell>
          <cell r="G261">
            <v>114151147226</v>
          </cell>
        </row>
        <row r="262">
          <cell r="C262">
            <v>2101</v>
          </cell>
          <cell r="D262" t="str">
            <v>DEUDAS OPERATIVAS</v>
          </cell>
          <cell r="F262">
            <v>59497655539</v>
          </cell>
          <cell r="G262">
            <v>59497655539</v>
          </cell>
        </row>
        <row r="263">
          <cell r="C263">
            <v>210101</v>
          </cell>
          <cell r="D263" t="str">
            <v>DEUDAS COMERCIALES</v>
          </cell>
          <cell r="F263">
            <v>27553315445</v>
          </cell>
          <cell r="G263">
            <v>27553315445</v>
          </cell>
        </row>
        <row r="264">
          <cell r="C264">
            <v>21010101</v>
          </cell>
          <cell r="D264" t="str">
            <v>PROVEEDORES LOCALES  ML</v>
          </cell>
          <cell r="E264">
            <v>20243239218</v>
          </cell>
          <cell r="G264">
            <v>20243239218</v>
          </cell>
        </row>
        <row r="265">
          <cell r="C265">
            <v>21010102</v>
          </cell>
          <cell r="D265" t="str">
            <v>PROVEEDORES LOCALES  ME</v>
          </cell>
          <cell r="E265">
            <v>5522558054</v>
          </cell>
          <cell r="G265">
            <v>5522558054</v>
          </cell>
        </row>
        <row r="266">
          <cell r="C266">
            <v>21010105</v>
          </cell>
          <cell r="D266" t="str">
            <v>REPOSICION DESPACHOS - ALLEGRETTI</v>
          </cell>
          <cell r="E266">
            <v>1054879431</v>
          </cell>
          <cell r="G266">
            <v>1054879431</v>
          </cell>
        </row>
        <row r="267">
          <cell r="C267">
            <v>21010106</v>
          </cell>
          <cell r="D267" t="str">
            <v>CH DIFERIDOS- A PAGAR $</v>
          </cell>
          <cell r="E267">
            <v>366280736</v>
          </cell>
          <cell r="G267">
            <v>366280736</v>
          </cell>
        </row>
        <row r="268">
          <cell r="C268">
            <v>21010108</v>
          </cell>
          <cell r="D268" t="str">
            <v>CHEQUES PENDIENTES A EFECTIVIZAR</v>
          </cell>
          <cell r="E268">
            <v>366358006</v>
          </cell>
          <cell r="G268">
            <v>366358006</v>
          </cell>
        </row>
        <row r="269">
          <cell r="C269">
            <v>210102</v>
          </cell>
          <cell r="D269" t="str">
            <v>DEUDAS CON EL EXTERIOR</v>
          </cell>
          <cell r="F269">
            <v>31944340094</v>
          </cell>
          <cell r="G269">
            <v>31944340094</v>
          </cell>
        </row>
        <row r="270">
          <cell r="C270">
            <v>21010201</v>
          </cell>
          <cell r="D270" t="str">
            <v>RICOH PROVEEDOR EXTERIOR</v>
          </cell>
          <cell r="E270">
            <v>17926856291</v>
          </cell>
          <cell r="G270">
            <v>17926856291</v>
          </cell>
        </row>
        <row r="271">
          <cell r="C271">
            <v>21010202</v>
          </cell>
          <cell r="D271" t="str">
            <v>OTROS PROVEEDORES DEL EXTERIOR</v>
          </cell>
          <cell r="E271">
            <v>14017483803</v>
          </cell>
          <cell r="G271">
            <v>14017483803</v>
          </cell>
        </row>
        <row r="272">
          <cell r="C272">
            <v>2102</v>
          </cell>
          <cell r="D272" t="str">
            <v>DEUDAS SOCIALES</v>
          </cell>
          <cell r="F272">
            <v>4819439671</v>
          </cell>
          <cell r="G272">
            <v>4819439671</v>
          </cell>
        </row>
        <row r="273">
          <cell r="C273">
            <v>210201</v>
          </cell>
          <cell r="D273" t="str">
            <v>SALARIOS Y CARGAS SOCIALES A PAGAR</v>
          </cell>
          <cell r="F273">
            <v>4819439671</v>
          </cell>
          <cell r="G273">
            <v>4819439671</v>
          </cell>
        </row>
        <row r="274">
          <cell r="C274">
            <v>21020101</v>
          </cell>
          <cell r="D274" t="str">
            <v>SUELDOS  A PAGAR</v>
          </cell>
          <cell r="E274">
            <v>1823695829</v>
          </cell>
          <cell r="G274">
            <v>1823695829</v>
          </cell>
        </row>
        <row r="275">
          <cell r="C275">
            <v>21020102</v>
          </cell>
          <cell r="D275" t="str">
            <v>AGUINALDOS A PAGAR</v>
          </cell>
          <cell r="E275">
            <v>1346346040</v>
          </cell>
          <cell r="G275">
            <v>1346346040</v>
          </cell>
        </row>
        <row r="276">
          <cell r="C276">
            <v>21020103</v>
          </cell>
          <cell r="D276" t="str">
            <v>IPS A PAGAR</v>
          </cell>
          <cell r="E276">
            <v>1280775646</v>
          </cell>
          <cell r="G276">
            <v>1280775646</v>
          </cell>
        </row>
        <row r="277">
          <cell r="C277">
            <v>21020109</v>
          </cell>
          <cell r="D277" t="str">
            <v>ASO EMPLEADOS</v>
          </cell>
          <cell r="E277">
            <v>52017263</v>
          </cell>
          <cell r="G277">
            <v>52017263</v>
          </cell>
        </row>
        <row r="278">
          <cell r="C278">
            <v>21020110</v>
          </cell>
          <cell r="D278" t="str">
            <v>COMISIONES A PAGAR</v>
          </cell>
          <cell r="E278">
            <v>208140968</v>
          </cell>
          <cell r="G278">
            <v>208140968</v>
          </cell>
        </row>
        <row r="279">
          <cell r="C279">
            <v>21020111</v>
          </cell>
          <cell r="D279" t="str">
            <v>AGUINALDOS A PAGAR HONORARIOS</v>
          </cell>
          <cell r="E279">
            <v>108463925</v>
          </cell>
          <cell r="G279">
            <v>108463925</v>
          </cell>
        </row>
        <row r="280">
          <cell r="C280">
            <v>2103</v>
          </cell>
          <cell r="D280" t="str">
            <v>DEUDAS IMPOSITIVAS</v>
          </cell>
          <cell r="F280">
            <v>4547447285</v>
          </cell>
          <cell r="G280">
            <v>4547447285</v>
          </cell>
        </row>
        <row r="281">
          <cell r="C281">
            <v>210301</v>
          </cell>
          <cell r="D281" t="str">
            <v>IMPUESTOS A PAGAR</v>
          </cell>
          <cell r="F281">
            <v>4547447285</v>
          </cell>
          <cell r="G281">
            <v>4547447285</v>
          </cell>
        </row>
        <row r="282">
          <cell r="C282">
            <v>21030101</v>
          </cell>
          <cell r="D282" t="str">
            <v>IVA A PAGAR</v>
          </cell>
          <cell r="E282">
            <v>9528</v>
          </cell>
          <cell r="G282">
            <v>9528</v>
          </cell>
        </row>
        <row r="283">
          <cell r="C283">
            <v>21030102</v>
          </cell>
          <cell r="D283" t="str">
            <v>IRE - RENTA A PAGAR</v>
          </cell>
          <cell r="E283">
            <v>4429115754</v>
          </cell>
          <cell r="G283">
            <v>4429115754</v>
          </cell>
        </row>
        <row r="284">
          <cell r="C284">
            <v>21030103</v>
          </cell>
          <cell r="D284" t="str">
            <v>RETENCIONES A PAGAR</v>
          </cell>
          <cell r="E284">
            <v>118322003</v>
          </cell>
          <cell r="G284">
            <v>118322003</v>
          </cell>
        </row>
        <row r="285">
          <cell r="C285">
            <v>2104</v>
          </cell>
          <cell r="D285" t="str">
            <v>DEUDAS FINANCIERAS</v>
          </cell>
          <cell r="F285">
            <v>21152000673</v>
          </cell>
          <cell r="G285">
            <v>21152000673</v>
          </cell>
        </row>
        <row r="286">
          <cell r="C286">
            <v>210401</v>
          </cell>
          <cell r="D286" t="str">
            <v>PRESTAMOS BANCARIOS ML</v>
          </cell>
          <cell r="F286">
            <v>618410969</v>
          </cell>
          <cell r="G286">
            <v>618410969</v>
          </cell>
        </row>
        <row r="287">
          <cell r="C287">
            <v>21040106</v>
          </cell>
          <cell r="D287" t="str">
            <v>BANCO ITAU CP</v>
          </cell>
          <cell r="E287">
            <v>618410969</v>
          </cell>
          <cell r="G287">
            <v>618410969</v>
          </cell>
        </row>
        <row r="288">
          <cell r="C288">
            <v>210402</v>
          </cell>
          <cell r="D288" t="str">
            <v>PRESTAMOS BANCARIOS ME</v>
          </cell>
          <cell r="F288">
            <v>20533589704</v>
          </cell>
          <cell r="G288">
            <v>20533589704</v>
          </cell>
        </row>
        <row r="289">
          <cell r="C289">
            <v>21040201</v>
          </cell>
          <cell r="D289" t="str">
            <v>BANCO REGIONAL U$D CP</v>
          </cell>
          <cell r="E289">
            <v>573342479</v>
          </cell>
          <cell r="G289">
            <v>573342479</v>
          </cell>
        </row>
        <row r="290">
          <cell r="C290">
            <v>21040202</v>
          </cell>
          <cell r="D290" t="str">
            <v>BANCO AMAMBAY U$D CP</v>
          </cell>
          <cell r="E290">
            <v>3852068009</v>
          </cell>
          <cell r="G290">
            <v>3852068009</v>
          </cell>
        </row>
        <row r="291">
          <cell r="C291">
            <v>21040203</v>
          </cell>
          <cell r="D291" t="str">
            <v>BANCO SUDAMERIS U$D CP</v>
          </cell>
          <cell r="E291">
            <v>2475978980</v>
          </cell>
          <cell r="G291">
            <v>2475978980</v>
          </cell>
        </row>
        <row r="292">
          <cell r="C292">
            <v>21040204</v>
          </cell>
          <cell r="D292" t="str">
            <v>BANCO ITAU U$D CP</v>
          </cell>
          <cell r="E292">
            <v>2692045469</v>
          </cell>
          <cell r="G292">
            <v>2692045469</v>
          </cell>
        </row>
        <row r="293">
          <cell r="C293">
            <v>21040212</v>
          </cell>
          <cell r="D293" t="str">
            <v>BANCO FAMILIAR U$D CP</v>
          </cell>
          <cell r="E293">
            <v>2512094519</v>
          </cell>
          <cell r="G293">
            <v>2512094519</v>
          </cell>
        </row>
        <row r="294">
          <cell r="C294">
            <v>21040213</v>
          </cell>
          <cell r="D294" t="str">
            <v>BANCO ATLAS S.A. U$D CP</v>
          </cell>
          <cell r="E294">
            <v>3061956307</v>
          </cell>
          <cell r="G294">
            <v>3061956307</v>
          </cell>
        </row>
        <row r="295">
          <cell r="C295">
            <v>21040214</v>
          </cell>
          <cell r="D295" t="str">
            <v>FINANCIERA SOLAR U$D CP</v>
          </cell>
          <cell r="E295">
            <v>1028109208</v>
          </cell>
          <cell r="G295">
            <v>1028109208</v>
          </cell>
        </row>
        <row r="296">
          <cell r="C296">
            <v>21040215</v>
          </cell>
          <cell r="D296" t="str">
            <v>B.B.V.A U$D CP</v>
          </cell>
          <cell r="E296">
            <v>3066349504</v>
          </cell>
          <cell r="G296">
            <v>3066349504</v>
          </cell>
        </row>
        <row r="297">
          <cell r="C297">
            <v>21040217</v>
          </cell>
          <cell r="D297" t="str">
            <v>VISION DE FINANZAS U$D CP</v>
          </cell>
          <cell r="E297">
            <v>715802825</v>
          </cell>
          <cell r="G297">
            <v>715802825</v>
          </cell>
        </row>
        <row r="298">
          <cell r="C298">
            <v>21040219</v>
          </cell>
          <cell r="D298" t="str">
            <v>BANCO RIO S.A. U$D CP</v>
          </cell>
          <cell r="E298">
            <v>2051002946</v>
          </cell>
          <cell r="G298">
            <v>2051002946</v>
          </cell>
        </row>
        <row r="299">
          <cell r="C299">
            <v>21040221</v>
          </cell>
          <cell r="D299" t="str">
            <v>FIC S.A DE FINANZAS S.A. U$S CP</v>
          </cell>
          <cell r="E299">
            <v>695574901</v>
          </cell>
          <cell r="G299">
            <v>695574901</v>
          </cell>
        </row>
        <row r="300">
          <cell r="C300">
            <v>21040222</v>
          </cell>
          <cell r="D300" t="str">
            <v>BANCO GNB U$D CP</v>
          </cell>
          <cell r="E300">
            <v>597054331</v>
          </cell>
          <cell r="G300">
            <v>597054331</v>
          </cell>
        </row>
        <row r="301">
          <cell r="C301">
            <v>21040223</v>
          </cell>
          <cell r="D301" t="str">
            <v>BANCOP U$D CP</v>
          </cell>
          <cell r="E301">
            <v>612226781</v>
          </cell>
          <cell r="G301">
            <v>612226781</v>
          </cell>
        </row>
        <row r="302">
          <cell r="C302">
            <v>21040298</v>
          </cell>
          <cell r="D302" t="str">
            <v>INTERESES A DEVENGAR ME CP</v>
          </cell>
          <cell r="E302">
            <v>-3400016555</v>
          </cell>
          <cell r="G302">
            <v>-3400016555</v>
          </cell>
        </row>
        <row r="303">
          <cell r="C303">
            <v>210403</v>
          </cell>
          <cell r="D303" t="str">
            <v>PRESTAMOS DE OTRAS ENTIDADES</v>
          </cell>
          <cell r="F303" t="str">
            <v xml:space="preserve">                        -</v>
          </cell>
          <cell r="G303" t="str">
            <v xml:space="preserve">                                -</v>
          </cell>
        </row>
        <row r="304">
          <cell r="C304">
            <v>21040302</v>
          </cell>
          <cell r="D304" t="str">
            <v xml:space="preserve">     CAPITAL J FLEISCHMAN Y CIA USD</v>
          </cell>
          <cell r="E304" t="str">
            <v xml:space="preserve">                        -</v>
          </cell>
          <cell r="G304" t="str">
            <v xml:space="preserve">                                -</v>
          </cell>
        </row>
        <row r="305">
          <cell r="C305">
            <v>21040303</v>
          </cell>
          <cell r="D305" t="str">
            <v xml:space="preserve">     INTERESES A PAGAR J FLEISCHMAN Y CI</v>
          </cell>
          <cell r="E305" t="str">
            <v xml:space="preserve">                        -</v>
          </cell>
          <cell r="G305" t="str">
            <v xml:space="preserve">                                -</v>
          </cell>
        </row>
        <row r="306">
          <cell r="C306">
            <v>21040304</v>
          </cell>
          <cell r="D306" t="str">
            <v xml:space="preserve">     (-) INTERESES A DEVENGAR J FLEISCHM</v>
          </cell>
          <cell r="E306" t="str">
            <v xml:space="preserve">                        -</v>
          </cell>
          <cell r="G306" t="str">
            <v xml:space="preserve">                                -</v>
          </cell>
        </row>
        <row r="307">
          <cell r="C307">
            <v>21040306</v>
          </cell>
          <cell r="D307" t="str">
            <v xml:space="preserve">     CAPITAL J FLEISCHMAN GS</v>
          </cell>
          <cell r="E307" t="str">
            <v xml:space="preserve">                        -</v>
          </cell>
          <cell r="G307" t="str">
            <v xml:space="preserve">                                -</v>
          </cell>
        </row>
        <row r="308">
          <cell r="C308">
            <v>21040307</v>
          </cell>
          <cell r="D308" t="str">
            <v xml:space="preserve">     INTERESES A PAGAR J FLEISCHMAN GS</v>
          </cell>
          <cell r="E308" t="str">
            <v xml:space="preserve">                        -</v>
          </cell>
          <cell r="G308" t="str">
            <v xml:space="preserve">                                -</v>
          </cell>
        </row>
        <row r="309">
          <cell r="C309">
            <v>21040308</v>
          </cell>
          <cell r="D309" t="str">
            <v xml:space="preserve">     (-) INTERESES A DEVENGAR J FLEISCHM</v>
          </cell>
          <cell r="E309" t="str">
            <v xml:space="preserve">                        -</v>
          </cell>
          <cell r="G309" t="str">
            <v xml:space="preserve">                                -</v>
          </cell>
        </row>
        <row r="310">
          <cell r="C310">
            <v>2105</v>
          </cell>
          <cell r="D310" t="str">
            <v>INGRESOS DIFERIDOS</v>
          </cell>
          <cell r="F310">
            <v>17629696505</v>
          </cell>
          <cell r="G310">
            <v>17629696505</v>
          </cell>
        </row>
        <row r="311">
          <cell r="C311">
            <v>210501</v>
          </cell>
          <cell r="D311" t="str">
            <v>VENTAS DIFERIDAS</v>
          </cell>
          <cell r="F311">
            <v>3673855808</v>
          </cell>
          <cell r="G311">
            <v>3673855808</v>
          </cell>
        </row>
        <row r="312">
          <cell r="C312">
            <v>21050102</v>
          </cell>
          <cell r="D312" t="str">
            <v>PREVISION DE COSTO VENTA</v>
          </cell>
          <cell r="E312">
            <v>3642804423</v>
          </cell>
          <cell r="G312">
            <v>3642804423</v>
          </cell>
        </row>
        <row r="313">
          <cell r="C313">
            <v>21050103</v>
          </cell>
          <cell r="D313" t="str">
            <v>ANTICIPO DE CLIENTES USD</v>
          </cell>
          <cell r="E313">
            <v>17610657</v>
          </cell>
          <cell r="G313">
            <v>17610657</v>
          </cell>
        </row>
        <row r="314">
          <cell r="C314">
            <v>21050105</v>
          </cell>
          <cell r="D314" t="str">
            <v>ANTICIPO ACREDITACIONES GS</v>
          </cell>
          <cell r="E314">
            <v>1406493</v>
          </cell>
          <cell r="G314">
            <v>1406493</v>
          </cell>
        </row>
        <row r="315">
          <cell r="C315">
            <v>21050107</v>
          </cell>
          <cell r="D315" t="str">
            <v>ANTICIPO DE CLIENTES GS</v>
          </cell>
          <cell r="E315">
            <v>12034235</v>
          </cell>
          <cell r="G315">
            <v>12034235</v>
          </cell>
        </row>
        <row r="316">
          <cell r="C316">
            <v>21050117</v>
          </cell>
          <cell r="D316" t="str">
            <v>INGRESOS COBRADOS POR ADELANTADO</v>
          </cell>
          <cell r="E316" t="str">
            <v xml:space="preserve">                        -</v>
          </cell>
          <cell r="G316" t="str">
            <v xml:space="preserve">                                -</v>
          </cell>
        </row>
        <row r="317">
          <cell r="C317">
            <v>210502</v>
          </cell>
          <cell r="D317" t="str">
            <v>PROVISIONES</v>
          </cell>
          <cell r="F317">
            <v>13955840697</v>
          </cell>
          <cell r="G317">
            <v>13955840697</v>
          </cell>
        </row>
        <row r="318">
          <cell r="C318">
            <v>21050201</v>
          </cell>
          <cell r="D318" t="str">
            <v>PROVISIONES VARIAS</v>
          </cell>
          <cell r="E318">
            <v>2000000000</v>
          </cell>
          <cell r="G318">
            <v>2000000000</v>
          </cell>
        </row>
        <row r="319">
          <cell r="C319">
            <v>21050202</v>
          </cell>
          <cell r="D319" t="str">
            <v>DESCUENTOS ASISMED</v>
          </cell>
          <cell r="E319">
            <v>2173050</v>
          </cell>
          <cell r="G319">
            <v>2173050</v>
          </cell>
        </row>
        <row r="320">
          <cell r="C320">
            <v>21050203</v>
          </cell>
          <cell r="D320" t="str">
            <v>UENO GS</v>
          </cell>
          <cell r="E320">
            <v>3399087</v>
          </cell>
          <cell r="G320">
            <v>3399087</v>
          </cell>
        </row>
        <row r="321">
          <cell r="C321">
            <v>21050204</v>
          </cell>
          <cell r="D321" t="str">
            <v>FONDO FIJO A PAGAR CBS</v>
          </cell>
          <cell r="E321">
            <v>4102578</v>
          </cell>
          <cell r="G321">
            <v>4102578</v>
          </cell>
        </row>
        <row r="322">
          <cell r="C322">
            <v>21050205</v>
          </cell>
          <cell r="D322" t="str">
            <v>GRUPO VAZQUEZ A PAGAR GS</v>
          </cell>
          <cell r="E322" t="str">
            <v xml:space="preserve">                        -</v>
          </cell>
          <cell r="G322" t="str">
            <v xml:space="preserve">                                -</v>
          </cell>
        </row>
        <row r="323">
          <cell r="C323">
            <v>21050206</v>
          </cell>
          <cell r="D323" t="str">
            <v>IOIO GS</v>
          </cell>
          <cell r="E323">
            <v>5434000</v>
          </cell>
          <cell r="G323">
            <v>5434000</v>
          </cell>
        </row>
        <row r="324">
          <cell r="C324">
            <v>21050207</v>
          </cell>
          <cell r="D324" t="str">
            <v>EMBARGOS JUDICIALES</v>
          </cell>
          <cell r="E324" t="str">
            <v xml:space="preserve">                        -</v>
          </cell>
          <cell r="G324" t="str">
            <v xml:space="preserve">                                -</v>
          </cell>
        </row>
        <row r="325">
          <cell r="C325">
            <v>21050208</v>
          </cell>
          <cell r="D325" t="str">
            <v>CREDICENTRO A PAGAR GS</v>
          </cell>
          <cell r="E325">
            <v>4172696997</v>
          </cell>
          <cell r="G325">
            <v>4172696997</v>
          </cell>
        </row>
        <row r="326">
          <cell r="C326">
            <v>21050209</v>
          </cell>
          <cell r="D326" t="str">
            <v>CREDICENTRO A PAGAR USD</v>
          </cell>
          <cell r="E326">
            <v>6007094698</v>
          </cell>
          <cell r="G326">
            <v>6007094698</v>
          </cell>
        </row>
        <row r="327">
          <cell r="C327">
            <v>21050210</v>
          </cell>
          <cell r="D327" t="str">
            <v>CBS A PAGAR</v>
          </cell>
          <cell r="E327">
            <v>1037494948</v>
          </cell>
          <cell r="G327">
            <v>1037494948</v>
          </cell>
        </row>
        <row r="328">
          <cell r="C328">
            <v>21050211</v>
          </cell>
          <cell r="D328" t="str">
            <v>DESCUENTO POR DONACIONES</v>
          </cell>
          <cell r="E328">
            <v>-100000</v>
          </cell>
          <cell r="G328">
            <v>-100000</v>
          </cell>
        </row>
        <row r="329">
          <cell r="C329">
            <v>21050212</v>
          </cell>
          <cell r="D329" t="str">
            <v>CBS A PAGAR USD</v>
          </cell>
          <cell r="E329" t="str">
            <v xml:space="preserve">                        -</v>
          </cell>
          <cell r="G329" t="str">
            <v xml:space="preserve">                                -</v>
          </cell>
        </row>
        <row r="330">
          <cell r="C330">
            <v>21050213</v>
          </cell>
          <cell r="D330" t="str">
            <v>OPERACIONES CBS A PAGAR HONOR. CORP.</v>
          </cell>
          <cell r="E330" t="str">
            <v xml:space="preserve">                        -</v>
          </cell>
          <cell r="G330" t="str">
            <v xml:space="preserve">                                -</v>
          </cell>
        </row>
        <row r="331">
          <cell r="C331">
            <v>21050214</v>
          </cell>
          <cell r="D331" t="str">
            <v>RECUPERO DE GASTOS GIMNASIO</v>
          </cell>
          <cell r="E331" t="str">
            <v xml:space="preserve">                        -</v>
          </cell>
          <cell r="G331" t="str">
            <v xml:space="preserve">                                -</v>
          </cell>
        </row>
        <row r="332">
          <cell r="C332">
            <v>21050215</v>
          </cell>
          <cell r="D332" t="str">
            <v>STE A PAGAR GS</v>
          </cell>
          <cell r="E332">
            <v>609098355</v>
          </cell>
          <cell r="G332">
            <v>609098355</v>
          </cell>
        </row>
        <row r="333">
          <cell r="C333">
            <v>21050216</v>
          </cell>
          <cell r="D333" t="str">
            <v>STE A PAGAR USD</v>
          </cell>
          <cell r="E333">
            <v>114251984</v>
          </cell>
          <cell r="G333">
            <v>114251984</v>
          </cell>
        </row>
        <row r="334">
          <cell r="C334">
            <v>21050217</v>
          </cell>
          <cell r="D334" t="str">
            <v>OPERACIONES A CANCELAR GS - TESORERIA</v>
          </cell>
          <cell r="E334">
            <v>-125000</v>
          </cell>
          <cell r="G334">
            <v>-125000</v>
          </cell>
        </row>
        <row r="335">
          <cell r="C335">
            <v>21050218</v>
          </cell>
          <cell r="D335" t="str">
            <v>DESCUENTO POR CUMPLEAÑOS</v>
          </cell>
          <cell r="E335">
            <v>20000</v>
          </cell>
          <cell r="G335">
            <v>20000</v>
          </cell>
        </row>
        <row r="336">
          <cell r="C336">
            <v>21050219</v>
          </cell>
          <cell r="D336" t="str">
            <v>DESCUENTO POR AYUDA ESCOLAR</v>
          </cell>
          <cell r="E336">
            <v>300000</v>
          </cell>
          <cell r="G336">
            <v>300000</v>
          </cell>
        </row>
        <row r="337">
          <cell r="C337">
            <v>2107</v>
          </cell>
          <cell r="D337" t="str">
            <v>OTRAS DEUDAS POR TARJETA</v>
          </cell>
          <cell r="F337">
            <v>-103122853</v>
          </cell>
          <cell r="G337">
            <v>-103122853</v>
          </cell>
        </row>
        <row r="338">
          <cell r="C338">
            <v>210701</v>
          </cell>
          <cell r="D338" t="str">
            <v>DEUDA TARJETA CREDITO</v>
          </cell>
          <cell r="F338">
            <v>-103122853</v>
          </cell>
          <cell r="G338">
            <v>-103122853</v>
          </cell>
        </row>
        <row r="339">
          <cell r="C339">
            <v>21070101</v>
          </cell>
          <cell r="D339" t="str">
            <v>TARJETA DE CREDITO ITAU</v>
          </cell>
          <cell r="E339">
            <v>698907</v>
          </cell>
          <cell r="G339">
            <v>698907</v>
          </cell>
        </row>
        <row r="340">
          <cell r="C340">
            <v>21070103</v>
          </cell>
          <cell r="D340" t="str">
            <v>ATLAS VISA EDUCACIÓN 3710</v>
          </cell>
          <cell r="E340">
            <v>-12091046</v>
          </cell>
          <cell r="G340">
            <v>-12091046</v>
          </cell>
        </row>
        <row r="341">
          <cell r="C341">
            <v>21070104</v>
          </cell>
          <cell r="D341" t="str">
            <v>ATLAS ADICIONAL 4484</v>
          </cell>
          <cell r="E341">
            <v>9836530</v>
          </cell>
          <cell r="G341">
            <v>9836530</v>
          </cell>
        </row>
        <row r="342">
          <cell r="C342">
            <v>21070105</v>
          </cell>
          <cell r="D342" t="str">
            <v>TARJETA VISA ORO N° 8765 - ADM</v>
          </cell>
          <cell r="E342">
            <v>-65589610</v>
          </cell>
          <cell r="G342">
            <v>-65589610</v>
          </cell>
        </row>
        <row r="343">
          <cell r="C343">
            <v>21070106</v>
          </cell>
          <cell r="D343" t="str">
            <v>TARJETA VISA ORO N° 8773 - MKT</v>
          </cell>
          <cell r="E343">
            <v>19084620</v>
          </cell>
          <cell r="G343">
            <v>19084620</v>
          </cell>
        </row>
        <row r="344">
          <cell r="C344">
            <v>21070107</v>
          </cell>
          <cell r="D344" t="str">
            <v>TARJETA VISA ORO N° 8781 - TI</v>
          </cell>
          <cell r="E344">
            <v>-238404297</v>
          </cell>
          <cell r="G344">
            <v>-238404297</v>
          </cell>
        </row>
        <row r="345">
          <cell r="C345">
            <v>21070108</v>
          </cell>
          <cell r="D345" t="str">
            <v>TARJETA VISA ORO NRO 9730 - TH</v>
          </cell>
          <cell r="E345">
            <v>-9407631</v>
          </cell>
          <cell r="G345">
            <v>-9407631</v>
          </cell>
        </row>
        <row r="346">
          <cell r="C346">
            <v>21070109</v>
          </cell>
          <cell r="D346" t="str">
            <v>TARJETA VISA ORO NRO 9748 - SHAIK</v>
          </cell>
          <cell r="E346">
            <v>674395</v>
          </cell>
          <cell r="G346">
            <v>674395</v>
          </cell>
        </row>
        <row r="347">
          <cell r="C347">
            <v>21070110</v>
          </cell>
          <cell r="D347" t="str">
            <v>TARJETA DE CREDITO VARIOS</v>
          </cell>
          <cell r="E347">
            <v>192075279</v>
          </cell>
          <cell r="G347">
            <v>192075279</v>
          </cell>
        </row>
        <row r="348">
          <cell r="C348">
            <v>2109</v>
          </cell>
          <cell r="D348" t="str">
            <v>OTRAS DEUDAS</v>
          </cell>
          <cell r="F348">
            <v>6608030406</v>
          </cell>
          <cell r="G348">
            <v>6608030406</v>
          </cell>
        </row>
        <row r="349">
          <cell r="C349">
            <v>210901</v>
          </cell>
          <cell r="D349" t="str">
            <v>OTRAS DEUDAS</v>
          </cell>
          <cell r="F349">
            <v>6608030406</v>
          </cell>
          <cell r="G349">
            <v>6608030406</v>
          </cell>
        </row>
        <row r="350">
          <cell r="C350">
            <v>21090103</v>
          </cell>
          <cell r="D350" t="str">
            <v>OTROS ACREEDORES</v>
          </cell>
          <cell r="E350">
            <v>446948035</v>
          </cell>
          <cell r="G350">
            <v>446948035</v>
          </cell>
        </row>
        <row r="351">
          <cell r="C351">
            <v>21090104</v>
          </cell>
          <cell r="D351" t="str">
            <v>OPERACIÓN FINANCIERA UENO CP</v>
          </cell>
          <cell r="E351">
            <v>6174538670</v>
          </cell>
          <cell r="G351">
            <v>6174538670</v>
          </cell>
        </row>
        <row r="352">
          <cell r="C352">
            <v>21090105</v>
          </cell>
          <cell r="D352" t="str">
            <v>MI NEGOCIO</v>
          </cell>
          <cell r="E352">
            <v>-13456299</v>
          </cell>
          <cell r="G352">
            <v>-13456299</v>
          </cell>
        </row>
        <row r="353">
          <cell r="C353">
            <v>22</v>
          </cell>
          <cell r="D353" t="str">
            <v>PASIVO NO CORRIENTE</v>
          </cell>
          <cell r="F353">
            <v>208664912628</v>
          </cell>
          <cell r="G353">
            <v>208664912628</v>
          </cell>
        </row>
        <row r="354">
          <cell r="C354">
            <v>2201</v>
          </cell>
          <cell r="D354" t="str">
            <v>DEUDAS COMERCIALES A LARGO PLAZO</v>
          </cell>
          <cell r="F354">
            <v>6423286264</v>
          </cell>
          <cell r="G354">
            <v>6423286264</v>
          </cell>
        </row>
        <row r="355">
          <cell r="C355">
            <v>220101</v>
          </cell>
          <cell r="D355" t="str">
            <v>DEUDAS OPERATIVAS A LARGO PLAZO</v>
          </cell>
          <cell r="F355">
            <v>5323286264</v>
          </cell>
          <cell r="G355">
            <v>5323286264</v>
          </cell>
        </row>
        <row r="356">
          <cell r="C356">
            <v>22010101</v>
          </cell>
          <cell r="D356" t="str">
            <v>PROVEEDORES LOCALES  ML LP</v>
          </cell>
          <cell r="E356">
            <v>1597850</v>
          </cell>
          <cell r="G356">
            <v>1597850</v>
          </cell>
        </row>
        <row r="357">
          <cell r="C357">
            <v>22010102</v>
          </cell>
          <cell r="D357" t="str">
            <v>PROVEEDORES LOCALES  ME LP</v>
          </cell>
          <cell r="E357">
            <v>-24929465</v>
          </cell>
          <cell r="G357">
            <v>-24929465</v>
          </cell>
        </row>
        <row r="358">
          <cell r="C358">
            <v>22010103</v>
          </cell>
          <cell r="D358" t="str">
            <v>PROVEEDORES EXTERIOR  - RICOH ME LP</v>
          </cell>
          <cell r="E358">
            <v>5346617879</v>
          </cell>
          <cell r="G358">
            <v>5346617879</v>
          </cell>
        </row>
        <row r="359">
          <cell r="C359">
            <v>220102</v>
          </cell>
          <cell r="D359" t="str">
            <v>DEUDAS OPERATIVAS A LARGO PLAZO</v>
          </cell>
          <cell r="F359">
            <v>1100000000</v>
          </cell>
          <cell r="G359">
            <v>1100000000</v>
          </cell>
        </row>
        <row r="360">
          <cell r="C360">
            <v>22010201</v>
          </cell>
          <cell r="D360" t="str">
            <v>RODRIGO SALDIVAR HEISECKE</v>
          </cell>
          <cell r="E360">
            <v>1100000000</v>
          </cell>
          <cell r="G360">
            <v>1100000000</v>
          </cell>
        </row>
        <row r="361">
          <cell r="C361">
            <v>2202</v>
          </cell>
          <cell r="D361" t="str">
            <v>DEUDAS FINANCIERAS</v>
          </cell>
          <cell r="F361">
            <v>54883208323</v>
          </cell>
          <cell r="G361">
            <v>54883208323</v>
          </cell>
        </row>
        <row r="362">
          <cell r="C362">
            <v>220201</v>
          </cell>
          <cell r="D362" t="str">
            <v>PRESTAMOS BANCARIOS LP ML</v>
          </cell>
          <cell r="F362">
            <v>361111359</v>
          </cell>
          <cell r="G362">
            <v>361111359</v>
          </cell>
        </row>
        <row r="363">
          <cell r="C363">
            <v>21040224</v>
          </cell>
          <cell r="D363" t="str">
            <v>PRESTAMOS FINANCIERA UENO SAECA USD</v>
          </cell>
          <cell r="E363">
            <v>-57123207</v>
          </cell>
          <cell r="G363">
            <v>-57123207</v>
          </cell>
        </row>
        <row r="364">
          <cell r="C364">
            <v>21040225</v>
          </cell>
          <cell r="D364" t="str">
            <v xml:space="preserve">     PRESTAMOS FINANC UENO USD</v>
          </cell>
          <cell r="E364">
            <v>54024397</v>
          </cell>
          <cell r="G364">
            <v>54024397</v>
          </cell>
        </row>
        <row r="365">
          <cell r="C365">
            <v>21040226</v>
          </cell>
          <cell r="D365" t="str">
            <v xml:space="preserve">     INTERESES A PAGAR PRESTAMOS UENO US</v>
          </cell>
          <cell r="E365">
            <v>3667417</v>
          </cell>
          <cell r="G365">
            <v>3667417</v>
          </cell>
        </row>
        <row r="366">
          <cell r="C366">
            <v>22020104</v>
          </cell>
          <cell r="D366" t="str">
            <v>BANCO ITAU LP</v>
          </cell>
          <cell r="E366">
            <v>444513162</v>
          </cell>
          <cell r="G366">
            <v>444513162</v>
          </cell>
        </row>
        <row r="367">
          <cell r="C367">
            <v>22020122</v>
          </cell>
          <cell r="D367" t="str">
            <v xml:space="preserve">     PRESTAMOS FINEXPAR GS</v>
          </cell>
          <cell r="E367">
            <v>-83555467</v>
          </cell>
          <cell r="G367">
            <v>-83555467</v>
          </cell>
        </row>
        <row r="368">
          <cell r="C368">
            <v>22020123</v>
          </cell>
          <cell r="D368" t="str">
            <v xml:space="preserve">     INTERESES A PAGAR FINEXPAR GS</v>
          </cell>
          <cell r="E368">
            <v>-17863377</v>
          </cell>
          <cell r="G368">
            <v>-17863377</v>
          </cell>
        </row>
        <row r="369">
          <cell r="C369">
            <v>22020124</v>
          </cell>
          <cell r="D369" t="str">
            <v xml:space="preserve">     (-) INTERESES A DEVENGAR FINEXPAR G</v>
          </cell>
          <cell r="E369">
            <v>17448434</v>
          </cell>
          <cell r="F369">
            <v>38431803346</v>
          </cell>
          <cell r="G369">
            <v>17448434</v>
          </cell>
        </row>
        <row r="370">
          <cell r="C370">
            <v>220202</v>
          </cell>
          <cell r="D370" t="str">
            <v>PRESTAMOS BANCARIOS LARGO PLAZO ME</v>
          </cell>
          <cell r="E370">
            <v>1088309695</v>
          </cell>
          <cell r="F370">
            <v>38431803346</v>
          </cell>
          <cell r="G370">
            <v>38431803346</v>
          </cell>
        </row>
        <row r="371">
          <cell r="C371">
            <v>22020201</v>
          </cell>
          <cell r="D371" t="str">
            <v>BANCO REGIONAL U$D LP</v>
          </cell>
          <cell r="E371">
            <v>1088309695</v>
          </cell>
          <cell r="G371">
            <v>1088309695</v>
          </cell>
        </row>
        <row r="372">
          <cell r="C372">
            <v>22020202</v>
          </cell>
          <cell r="D372" t="str">
            <v>BANCO AMAMBAY U$D LP</v>
          </cell>
          <cell r="E372">
            <v>7808624282</v>
          </cell>
          <cell r="G372">
            <v>7808624282</v>
          </cell>
        </row>
        <row r="373">
          <cell r="C373">
            <v>22020203</v>
          </cell>
          <cell r="D373" t="str">
            <v>BANCO SUDAMERIS U$D LP</v>
          </cell>
          <cell r="E373">
            <v>2906422785</v>
          </cell>
          <cell r="G373">
            <v>2906422785</v>
          </cell>
        </row>
        <row r="374">
          <cell r="C374">
            <v>22020204</v>
          </cell>
          <cell r="D374" t="str">
            <v>BANCO ITAU PRESTAMOS U$D LP</v>
          </cell>
          <cell r="E374">
            <v>4806511026</v>
          </cell>
          <cell r="G374">
            <v>4806511026</v>
          </cell>
        </row>
        <row r="375">
          <cell r="C375">
            <v>22020212</v>
          </cell>
          <cell r="D375" t="str">
            <v>BANCO FAMILIAR U$D LP</v>
          </cell>
          <cell r="E375">
            <v>1986872566</v>
          </cell>
          <cell r="G375">
            <v>1986872566</v>
          </cell>
        </row>
        <row r="376">
          <cell r="C376">
            <v>22020213</v>
          </cell>
          <cell r="D376" t="str">
            <v>BANCO ATLAS S.A. U$D LP</v>
          </cell>
          <cell r="E376">
            <v>4281502534</v>
          </cell>
          <cell r="G376">
            <v>4281502534</v>
          </cell>
        </row>
        <row r="377">
          <cell r="C377">
            <v>22020214</v>
          </cell>
          <cell r="D377" t="str">
            <v>FINANCIERA SOLAR U$D LP</v>
          </cell>
          <cell r="E377">
            <v>1369609546</v>
          </cell>
          <cell r="G377">
            <v>1369609546</v>
          </cell>
        </row>
        <row r="378">
          <cell r="C378">
            <v>22020215</v>
          </cell>
          <cell r="D378" t="str">
            <v>B.B.V.A U$D LP</v>
          </cell>
          <cell r="E378">
            <v>2387499727</v>
          </cell>
          <cell r="G378">
            <v>2387499727</v>
          </cell>
        </row>
        <row r="379">
          <cell r="C379">
            <v>22020217</v>
          </cell>
          <cell r="D379" t="str">
            <v>VISION DE FINANZAS U$D LP</v>
          </cell>
          <cell r="E379">
            <v>536852119</v>
          </cell>
          <cell r="G379">
            <v>536852119</v>
          </cell>
        </row>
        <row r="380">
          <cell r="C380">
            <v>22020219</v>
          </cell>
          <cell r="D380" t="str">
            <v>BANCO RIO S.A. U$D LP</v>
          </cell>
          <cell r="E380">
            <v>5665292548</v>
          </cell>
          <cell r="G380">
            <v>5665292548</v>
          </cell>
        </row>
        <row r="381">
          <cell r="C381">
            <v>22020220</v>
          </cell>
          <cell r="D381" t="str">
            <v>INTERESES A DEVENGAR ME LP</v>
          </cell>
          <cell r="E381">
            <v>-2928111296</v>
          </cell>
          <cell r="G381">
            <v>-2928111296</v>
          </cell>
        </row>
        <row r="382">
          <cell r="C382">
            <v>22020222</v>
          </cell>
          <cell r="D382" t="str">
            <v>FIC S.A DE FINANZAS U$D LP</v>
          </cell>
          <cell r="E382">
            <v>695575107</v>
          </cell>
          <cell r="G382">
            <v>695575107</v>
          </cell>
        </row>
        <row r="383">
          <cell r="C383">
            <v>22020223</v>
          </cell>
          <cell r="D383" t="str">
            <v>BANCO GNB U$D LP</v>
          </cell>
          <cell r="E383">
            <v>470294498</v>
          </cell>
          <cell r="G383">
            <v>470294498</v>
          </cell>
        </row>
        <row r="384">
          <cell r="C384">
            <v>22020224</v>
          </cell>
          <cell r="D384" t="str">
            <v>BANCOP U$D LP</v>
          </cell>
          <cell r="E384">
            <v>714264578</v>
          </cell>
          <cell r="G384">
            <v>714264578</v>
          </cell>
        </row>
        <row r="385">
          <cell r="C385">
            <v>22020226</v>
          </cell>
          <cell r="D385" t="str">
            <v xml:space="preserve">     PRESTAMOS FIC USD</v>
          </cell>
          <cell r="E385">
            <v>6641868688</v>
          </cell>
          <cell r="G385">
            <v>6641868688</v>
          </cell>
        </row>
        <row r="386">
          <cell r="C386">
            <v>22020227</v>
          </cell>
          <cell r="D386" t="str">
            <v xml:space="preserve">     INTERESES A PAGAR FIC USD</v>
          </cell>
          <cell r="E386">
            <v>1332345570</v>
          </cell>
          <cell r="G386">
            <v>1332345570</v>
          </cell>
        </row>
        <row r="387">
          <cell r="C387">
            <v>22020228</v>
          </cell>
          <cell r="D387" t="str">
            <v xml:space="preserve">     (-) INTERESES A DEVENGAR FIC USD</v>
          </cell>
          <cell r="E387">
            <v>-1331930627</v>
          </cell>
          <cell r="G387">
            <v>-1331930627</v>
          </cell>
        </row>
        <row r="388">
          <cell r="C388">
            <v>22020230</v>
          </cell>
          <cell r="D388" t="str">
            <v xml:space="preserve">     PRESTAMOS FINEXPAR USD</v>
          </cell>
          <cell r="E388" t="str">
            <v xml:space="preserve">                        -</v>
          </cell>
          <cell r="G388" t="str">
            <v xml:space="preserve">                                -</v>
          </cell>
        </row>
        <row r="389">
          <cell r="C389">
            <v>22020231</v>
          </cell>
          <cell r="D389" t="str">
            <v xml:space="preserve">     INTERESES A PAGAR FINEXPAR USD</v>
          </cell>
          <cell r="E389" t="str">
            <v xml:space="preserve">                        -</v>
          </cell>
          <cell r="G389" t="str">
            <v xml:space="preserve">                                -</v>
          </cell>
        </row>
        <row r="390">
          <cell r="C390">
            <v>22020232</v>
          </cell>
          <cell r="D390" t="str">
            <v xml:space="preserve">     (-) INTERESES A DEVENGAR FINEXPAR U</v>
          </cell>
          <cell r="E390" t="str">
            <v xml:space="preserve">                        -</v>
          </cell>
          <cell r="F390">
            <v>16090293618</v>
          </cell>
          <cell r="G390" t="str">
            <v xml:space="preserve">                                -</v>
          </cell>
        </row>
        <row r="391">
          <cell r="C391">
            <v>220203</v>
          </cell>
          <cell r="D391" t="str">
            <v>PRESTAMOS EN OTRAS ENTIDADES</v>
          </cell>
          <cell r="E391">
            <v>11607821360</v>
          </cell>
          <cell r="F391">
            <v>16090293618</v>
          </cell>
          <cell r="G391">
            <v>16090293618</v>
          </cell>
        </row>
        <row r="392">
          <cell r="C392">
            <v>22020302</v>
          </cell>
          <cell r="D392" t="str">
            <v xml:space="preserve">     PRESTAMO CREDICENTRO GS</v>
          </cell>
          <cell r="E392">
            <v>11607821360</v>
          </cell>
          <cell r="G392">
            <v>11607821360</v>
          </cell>
        </row>
        <row r="393">
          <cell r="C393">
            <v>22020303</v>
          </cell>
          <cell r="D393" t="str">
            <v xml:space="preserve">     INTERESES A PAGAR CREDICENTRO GS</v>
          </cell>
          <cell r="E393">
            <v>2404250124</v>
          </cell>
          <cell r="G393">
            <v>2404250124</v>
          </cell>
        </row>
        <row r="394">
          <cell r="C394">
            <v>22020304</v>
          </cell>
          <cell r="D394" t="str">
            <v xml:space="preserve">     (-) INTERESES A DEVENGAR CREDICENTR</v>
          </cell>
          <cell r="E394">
            <v>-2168887436</v>
          </cell>
          <cell r="G394">
            <v>-2168887436</v>
          </cell>
        </row>
        <row r="395">
          <cell r="C395">
            <v>22020306</v>
          </cell>
          <cell r="D395" t="str">
            <v xml:space="preserve">     PRESTAMO CREDICENTRO USD</v>
          </cell>
          <cell r="E395">
            <v>4224207181</v>
          </cell>
          <cell r="G395">
            <v>4224207181</v>
          </cell>
        </row>
        <row r="396">
          <cell r="C396">
            <v>22020307</v>
          </cell>
          <cell r="D396" t="str">
            <v xml:space="preserve">     INTERESES A PAGAR CREDICENTRO USD</v>
          </cell>
          <cell r="E396">
            <v>950421627</v>
          </cell>
          <cell r="G396">
            <v>950421627</v>
          </cell>
        </row>
        <row r="397">
          <cell r="C397">
            <v>22020308</v>
          </cell>
          <cell r="D397" t="str">
            <v xml:space="preserve">     (-) INTERESES A DEVENGAR CREDICENTR</v>
          </cell>
          <cell r="E397">
            <v>-927519238</v>
          </cell>
          <cell r="F397">
            <v>21213448836</v>
          </cell>
          <cell r="G397">
            <v>-927519238</v>
          </cell>
        </row>
        <row r="398">
          <cell r="C398">
            <v>2203</v>
          </cell>
          <cell r="D398" t="str">
            <v>INGRESOS DIFERIDOS</v>
          </cell>
          <cell r="F398">
            <v>21213448836</v>
          </cell>
          <cell r="G398">
            <v>21213448836</v>
          </cell>
        </row>
        <row r="399">
          <cell r="C399">
            <v>220301</v>
          </cell>
          <cell r="D399" t="str">
            <v>INGRESOS DIFERIDOS LP</v>
          </cell>
          <cell r="E399">
            <v>21213448836</v>
          </cell>
          <cell r="F399">
            <v>21213448836</v>
          </cell>
          <cell r="G399">
            <v>21213448836</v>
          </cell>
        </row>
        <row r="400">
          <cell r="C400">
            <v>22030108</v>
          </cell>
          <cell r="D400" t="str">
            <v>TECHNOMA</v>
          </cell>
          <cell r="E400">
            <v>21213448836</v>
          </cell>
          <cell r="F400">
            <v>126144969205</v>
          </cell>
          <cell r="G400">
            <v>21213448836</v>
          </cell>
        </row>
        <row r="401">
          <cell r="C401">
            <v>2204</v>
          </cell>
          <cell r="D401" t="str">
            <v>OTRAS DEUDAS LARGO PLAZO</v>
          </cell>
          <cell r="F401">
            <v>126144969205</v>
          </cell>
          <cell r="G401">
            <v>126144969205</v>
          </cell>
        </row>
        <row r="402">
          <cell r="C402">
            <v>220401</v>
          </cell>
          <cell r="D402" t="str">
            <v>OTRAS DEUDAS LP</v>
          </cell>
          <cell r="E402">
            <v>19838436706</v>
          </cell>
          <cell r="F402">
            <v>20291071064</v>
          </cell>
          <cell r="G402">
            <v>20291071064</v>
          </cell>
        </row>
        <row r="403">
          <cell r="C403">
            <v>22040101</v>
          </cell>
          <cell r="D403" t="str">
            <v>OPERACIÓN FINANCIERA UENO LP</v>
          </cell>
          <cell r="E403">
            <v>19838436706</v>
          </cell>
          <cell r="G403">
            <v>19838436706</v>
          </cell>
        </row>
        <row r="404">
          <cell r="C404">
            <v>22040103</v>
          </cell>
          <cell r="D404" t="str">
            <v xml:space="preserve">     CAPITAL TECHNOMA S.A.C.I. USD </v>
          </cell>
          <cell r="E404" t="str">
            <v xml:space="preserve">                        -</v>
          </cell>
          <cell r="G404" t="str">
            <v xml:space="preserve">                                -</v>
          </cell>
        </row>
        <row r="405">
          <cell r="C405">
            <v>22040104</v>
          </cell>
          <cell r="D405" t="str">
            <v xml:space="preserve">     INTERES A PAGAR TECHNOMA S.A.C.I. U</v>
          </cell>
          <cell r="E405" t="str">
            <v xml:space="preserve">                        -</v>
          </cell>
          <cell r="G405" t="str">
            <v xml:space="preserve">                                -</v>
          </cell>
        </row>
        <row r="406">
          <cell r="C406">
            <v>22040105</v>
          </cell>
          <cell r="D406" t="str">
            <v xml:space="preserve">     -INTERES A DEVENGAR TECHNOMA S.A.C.</v>
          </cell>
          <cell r="E406" t="str">
            <v xml:space="preserve">                        -</v>
          </cell>
          <cell r="G406" t="str">
            <v xml:space="preserve">                                -</v>
          </cell>
        </row>
        <row r="407">
          <cell r="C407">
            <v>22040106</v>
          </cell>
          <cell r="D407" t="str">
            <v>OTRAS CUENTAS POR PAGAR</v>
          </cell>
          <cell r="E407">
            <v>452634358</v>
          </cell>
          <cell r="F407">
            <v>105853898141</v>
          </cell>
          <cell r="G407">
            <v>452634358</v>
          </cell>
        </row>
        <row r="408">
          <cell r="C408">
            <v>220402</v>
          </cell>
          <cell r="D408" t="str">
            <v>BONOS PRIVADOS EMITIDOS</v>
          </cell>
          <cell r="E408">
            <v>105000000000</v>
          </cell>
          <cell r="F408">
            <v>105853898141</v>
          </cell>
          <cell r="G408">
            <v>105853898141</v>
          </cell>
        </row>
        <row r="409">
          <cell r="C409">
            <v>22040202</v>
          </cell>
          <cell r="D409" t="str">
            <v xml:space="preserve">     BONOS PRIVADOS EMITIDOS GS</v>
          </cell>
          <cell r="E409">
            <v>105000000000</v>
          </cell>
          <cell r="G409">
            <v>105000000000</v>
          </cell>
        </row>
        <row r="410">
          <cell r="C410">
            <v>22040203</v>
          </cell>
          <cell r="D410" t="str">
            <v xml:space="preserve">     INTERESES A PAGAR BONOS GS</v>
          </cell>
          <cell r="E410">
            <v>75131376704</v>
          </cell>
          <cell r="G410">
            <v>75131376704</v>
          </cell>
        </row>
        <row r="411">
          <cell r="C411">
            <v>22040204</v>
          </cell>
          <cell r="D411" t="str">
            <v xml:space="preserve">     (-) INTERESES A DEVENGAR BONOS GS</v>
          </cell>
          <cell r="E411">
            <v>-74277478563</v>
          </cell>
          <cell r="F411">
            <v>99600860463</v>
          </cell>
          <cell r="G411">
            <v>-74277478563</v>
          </cell>
        </row>
        <row r="412">
          <cell r="C412">
            <v>3</v>
          </cell>
          <cell r="D412" t="str">
            <v>PATRIMONIO NETO</v>
          </cell>
          <cell r="F412">
            <v>99600860463</v>
          </cell>
          <cell r="G412">
            <v>99600860463</v>
          </cell>
        </row>
        <row r="413">
          <cell r="C413">
            <v>31</v>
          </cell>
          <cell r="D413" t="str">
            <v>CAPITAL DE LA EMPRESA</v>
          </cell>
          <cell r="F413">
            <v>64967661550</v>
          </cell>
          <cell r="G413">
            <v>64967661550</v>
          </cell>
        </row>
        <row r="414">
          <cell r="C414">
            <v>3101</v>
          </cell>
          <cell r="D414" t="str">
            <v>CAPITAL</v>
          </cell>
          <cell r="F414">
            <v>64967661550</v>
          </cell>
          <cell r="G414">
            <v>64967661550</v>
          </cell>
        </row>
        <row r="415">
          <cell r="C415">
            <v>310101</v>
          </cell>
          <cell r="D415" t="str">
            <v>CAPITAL SOCIAL</v>
          </cell>
          <cell r="E415">
            <v>106120100000</v>
          </cell>
          <cell r="F415">
            <v>64967661550</v>
          </cell>
          <cell r="G415">
            <v>64967661550</v>
          </cell>
        </row>
        <row r="416">
          <cell r="C416">
            <v>31010101</v>
          </cell>
          <cell r="D416" t="str">
            <v>CAPITAL INTEGRADO</v>
          </cell>
          <cell r="E416">
            <v>106120100000</v>
          </cell>
          <cell r="G416">
            <v>106120100000</v>
          </cell>
        </row>
        <row r="417">
          <cell r="C417">
            <v>31010102</v>
          </cell>
          <cell r="D417" t="str">
            <v>(-) CAPITAL A INTEGRAR</v>
          </cell>
          <cell r="E417">
            <v>-41154000000</v>
          </cell>
          <cell r="G417">
            <v>-41154000000</v>
          </cell>
        </row>
        <row r="418">
          <cell r="C418">
            <v>31010103</v>
          </cell>
          <cell r="D418" t="str">
            <v>AUMENTO DE CAPITAL SOCIAL</v>
          </cell>
          <cell r="E418">
            <v>1561550</v>
          </cell>
          <cell r="F418">
            <v>13681682815</v>
          </cell>
          <cell r="G418">
            <v>1561550</v>
          </cell>
        </row>
        <row r="419">
          <cell r="C419">
            <v>32</v>
          </cell>
          <cell r="D419" t="str">
            <v>RESERVAS</v>
          </cell>
          <cell r="F419">
            <v>13681682815</v>
          </cell>
          <cell r="G419">
            <v>13681682815</v>
          </cell>
        </row>
        <row r="420">
          <cell r="C420">
            <v>3201</v>
          </cell>
          <cell r="D420" t="str">
            <v>CONSTITUCION DE RESERVAS</v>
          </cell>
          <cell r="F420">
            <v>13681682815</v>
          </cell>
          <cell r="G420">
            <v>13681682815</v>
          </cell>
        </row>
        <row r="421">
          <cell r="C421">
            <v>320101</v>
          </cell>
          <cell r="D421" t="str">
            <v>RESERVAS ESTATUTARIAS Y LEGALES</v>
          </cell>
          <cell r="E421">
            <v>3154744327</v>
          </cell>
          <cell r="F421">
            <v>13681682815</v>
          </cell>
          <cell r="G421">
            <v>13681682815</v>
          </cell>
        </row>
        <row r="422">
          <cell r="C422">
            <v>32010101</v>
          </cell>
          <cell r="D422" t="str">
            <v>RESERVA LEGAL</v>
          </cell>
          <cell r="E422">
            <v>3154744327</v>
          </cell>
          <cell r="G422">
            <v>3154744327</v>
          </cell>
        </row>
        <row r="423">
          <cell r="C423">
            <v>32010102</v>
          </cell>
          <cell r="D423" t="str">
            <v>RESERVA REVALUO LEY 125</v>
          </cell>
          <cell r="E423">
            <v>7167926567</v>
          </cell>
          <cell r="G423">
            <v>7167926567</v>
          </cell>
        </row>
        <row r="424">
          <cell r="C424">
            <v>32010103</v>
          </cell>
          <cell r="D424" t="str">
            <v>RESERVA FACULTATIVA</v>
          </cell>
          <cell r="E424">
            <v>2352091984</v>
          </cell>
          <cell r="G424">
            <v>2352091984</v>
          </cell>
        </row>
        <row r="425">
          <cell r="C425">
            <v>32010104</v>
          </cell>
          <cell r="D425" t="str">
            <v>OTRAS RESERVAS</v>
          </cell>
          <cell r="E425">
            <v>353257635</v>
          </cell>
          <cell r="G425">
            <v>353257635</v>
          </cell>
        </row>
        <row r="426">
          <cell r="C426">
            <v>32010105</v>
          </cell>
          <cell r="D426" t="str">
            <v>RESERVA DE REVALÚO TÉCNICO</v>
          </cell>
          <cell r="E426">
            <v>653662302</v>
          </cell>
          <cell r="F426">
            <v>20951516098</v>
          </cell>
          <cell r="G426">
            <v>653662302</v>
          </cell>
        </row>
        <row r="427">
          <cell r="C427">
            <v>33</v>
          </cell>
          <cell r="D427" t="str">
            <v>RESULTADOS</v>
          </cell>
          <cell r="F427">
            <v>20951516098</v>
          </cell>
          <cell r="G427">
            <v>20951516098</v>
          </cell>
        </row>
        <row r="428">
          <cell r="C428">
            <v>3301</v>
          </cell>
          <cell r="D428" t="str">
            <v>RESULTADOS OBTENIDOS</v>
          </cell>
          <cell r="F428">
            <v>20951516098</v>
          </cell>
          <cell r="G428">
            <v>20951516098</v>
          </cell>
        </row>
        <row r="429">
          <cell r="C429">
            <v>330101</v>
          </cell>
          <cell r="D429" t="str">
            <v>RESULTADOS ACUMULADOS</v>
          </cell>
          <cell r="E429">
            <v>20951516098</v>
          </cell>
          <cell r="F429">
            <v>20951516098</v>
          </cell>
          <cell r="G429">
            <v>20951516098</v>
          </cell>
        </row>
        <row r="430">
          <cell r="C430">
            <v>33010115</v>
          </cell>
          <cell r="D430" t="str">
            <v>RESULTADO EJERCICIO 2021</v>
          </cell>
          <cell r="E430">
            <v>20951516098</v>
          </cell>
          <cell r="F430">
            <v>78651794828</v>
          </cell>
          <cell r="G430">
            <v>20951516098</v>
          </cell>
        </row>
        <row r="431">
          <cell r="C431">
            <v>4</v>
          </cell>
          <cell r="D431" t="str">
            <v>INGRESOS</v>
          </cell>
          <cell r="E431"/>
          <cell r="F431">
            <v>78651794828</v>
          </cell>
          <cell r="G431">
            <v>78651794828</v>
          </cell>
        </row>
        <row r="432">
          <cell r="C432">
            <v>41</v>
          </cell>
          <cell r="D432" t="str">
            <v>INGRESOS CORRIENTES</v>
          </cell>
          <cell r="F432">
            <v>78651794828</v>
          </cell>
          <cell r="G432">
            <v>78651794828</v>
          </cell>
        </row>
        <row r="433">
          <cell r="C433">
            <v>4101</v>
          </cell>
          <cell r="D433" t="str">
            <v>INGRESOS OPERATIVOS - SECTOR PRIVADO</v>
          </cell>
          <cell r="F433">
            <v>76158303300</v>
          </cell>
          <cell r="G433">
            <v>76158303300</v>
          </cell>
        </row>
        <row r="434">
          <cell r="C434">
            <v>410117</v>
          </cell>
          <cell r="D434" t="str">
            <v>LICENCIAS</v>
          </cell>
          <cell r="E434">
            <v>36408005687</v>
          </cell>
          <cell r="F434">
            <v>36396505687</v>
          </cell>
          <cell r="G434">
            <v>36396505687</v>
          </cell>
        </row>
        <row r="435">
          <cell r="C435">
            <v>41011701</v>
          </cell>
          <cell r="D435" t="str">
            <v>ITGF</v>
          </cell>
          <cell r="E435">
            <v>36408005687</v>
          </cell>
          <cell r="F435"/>
          <cell r="G435">
            <v>36408005687</v>
          </cell>
        </row>
        <row r="436">
          <cell r="C436">
            <v>41011702</v>
          </cell>
          <cell r="D436" t="str">
            <v>FINERA</v>
          </cell>
          <cell r="E436">
            <v>-11500000</v>
          </cell>
          <cell r="F436">
            <v>21916472537</v>
          </cell>
          <cell r="G436">
            <v>-11500000</v>
          </cell>
        </row>
        <row r="437">
          <cell r="C437">
            <v>410118</v>
          </cell>
          <cell r="D437" t="str">
            <v>DESARROLLO E IMPLEMENTACIÓN</v>
          </cell>
          <cell r="E437">
            <v>375668297</v>
          </cell>
          <cell r="F437">
            <v>21916472537</v>
          </cell>
          <cell r="G437">
            <v>21916472537</v>
          </cell>
        </row>
        <row r="438">
          <cell r="C438">
            <v>41011801</v>
          </cell>
          <cell r="D438" t="str">
            <v>NUEVAS FUNCIONALIDADES ITGF</v>
          </cell>
          <cell r="E438">
            <v>375668297</v>
          </cell>
          <cell r="F438"/>
          <cell r="G438">
            <v>375668297</v>
          </cell>
        </row>
        <row r="439">
          <cell r="C439">
            <v>41011802</v>
          </cell>
          <cell r="D439" t="str">
            <v>OTROS DESARROLLOS</v>
          </cell>
          <cell r="E439">
            <v>21014668830</v>
          </cell>
          <cell r="G439">
            <v>21014668830</v>
          </cell>
        </row>
        <row r="440">
          <cell r="C440">
            <v>41011803</v>
          </cell>
          <cell r="D440" t="str">
            <v>Desarrollo y encrip proyecto cajero</v>
          </cell>
          <cell r="E440">
            <v>526135410</v>
          </cell>
          <cell r="F440">
            <v>800000</v>
          </cell>
          <cell r="G440">
            <v>526135410</v>
          </cell>
        </row>
        <row r="441">
          <cell r="C441">
            <v>410119</v>
          </cell>
          <cell r="D441" t="str">
            <v>CONSULTORIAS</v>
          </cell>
          <cell r="E441">
            <v>800000</v>
          </cell>
          <cell r="F441">
            <v>800000</v>
          </cell>
          <cell r="G441">
            <v>800000</v>
          </cell>
        </row>
        <row r="442">
          <cell r="C442">
            <v>41011901</v>
          </cell>
          <cell r="D442" t="str">
            <v>CONSULTORIA BI</v>
          </cell>
          <cell r="E442">
            <v>800000</v>
          </cell>
          <cell r="F442">
            <v>16103829545</v>
          </cell>
          <cell r="G442">
            <v>800000</v>
          </cell>
        </row>
        <row r="443">
          <cell r="C443">
            <v>410120</v>
          </cell>
          <cell r="D443" t="str">
            <v>SERVICIOS</v>
          </cell>
          <cell r="E443">
            <v>2233174252</v>
          </cell>
          <cell r="F443">
            <v>16103829545</v>
          </cell>
          <cell r="G443">
            <v>16103829545</v>
          </cell>
        </row>
        <row r="444">
          <cell r="C444">
            <v>41012001</v>
          </cell>
          <cell r="D444" t="str">
            <v>SERVICIO DE ITGF LITE</v>
          </cell>
          <cell r="E444">
            <v>2233174252</v>
          </cell>
          <cell r="F444"/>
          <cell r="G444">
            <v>2233174252</v>
          </cell>
        </row>
        <row r="445">
          <cell r="C445">
            <v>41012002</v>
          </cell>
          <cell r="D445" t="str">
            <v>SERVICIO DE TICKETERA (JIRA)</v>
          </cell>
          <cell r="E445">
            <v>146164712</v>
          </cell>
          <cell r="G445">
            <v>146164712</v>
          </cell>
        </row>
        <row r="446">
          <cell r="C446">
            <v>41012003</v>
          </cell>
          <cell r="D446" t="str">
            <v>SERVICIO DE FINFLEX</v>
          </cell>
          <cell r="E446">
            <v>93617627</v>
          </cell>
          <cell r="G446">
            <v>93617627</v>
          </cell>
        </row>
        <row r="447">
          <cell r="C447">
            <v>41012004</v>
          </cell>
          <cell r="D447" t="str">
            <v>SERVICIOS MOBILE BANKING</v>
          </cell>
          <cell r="E447">
            <v>81818184</v>
          </cell>
          <cell r="G447">
            <v>81818184</v>
          </cell>
        </row>
        <row r="448">
          <cell r="C448">
            <v>41012005</v>
          </cell>
          <cell r="D448" t="str">
            <v>SERVICIO DE COMPONENTE DIGITAL</v>
          </cell>
          <cell r="E448">
            <v>54545454</v>
          </cell>
          <cell r="G448">
            <v>54545454</v>
          </cell>
        </row>
        <row r="449">
          <cell r="C449">
            <v>41012006</v>
          </cell>
          <cell r="D449" t="str">
            <v>VENTA DE SERVICIOS GRAVADAS</v>
          </cell>
          <cell r="E449">
            <v>13494509316</v>
          </cell>
          <cell r="F449">
            <v>175046937</v>
          </cell>
          <cell r="G449">
            <v>13494509316</v>
          </cell>
        </row>
        <row r="450">
          <cell r="C450">
            <v>410121</v>
          </cell>
          <cell r="D450" t="str">
            <v>SERVICIO MI NEGOCIO</v>
          </cell>
          <cell r="E450">
            <v>39134709</v>
          </cell>
          <cell r="F450">
            <v>175046937</v>
          </cell>
          <cell r="G450">
            <v>175046937</v>
          </cell>
        </row>
        <row r="451">
          <cell r="C451">
            <v>41012101</v>
          </cell>
          <cell r="D451" t="str">
            <v>COMISION USO DE LA PLATAFORMA MI NEGOCIO</v>
          </cell>
          <cell r="E451">
            <v>39134709</v>
          </cell>
          <cell r="F451"/>
          <cell r="G451">
            <v>39134709</v>
          </cell>
        </row>
        <row r="452">
          <cell r="C452">
            <v>41012102</v>
          </cell>
          <cell r="D452" t="str">
            <v>CONFIGURACION DE MI DOMINIO-MI NEGOCIO</v>
          </cell>
          <cell r="E452">
            <v>681820</v>
          </cell>
          <cell r="G452">
            <v>681820</v>
          </cell>
        </row>
        <row r="453">
          <cell r="C453">
            <v>41012103</v>
          </cell>
          <cell r="D453" t="str">
            <v>MI NEGOCIO - PLAN ESTANDAR</v>
          </cell>
          <cell r="E453">
            <v>11689253</v>
          </cell>
          <cell r="G453">
            <v>11689253</v>
          </cell>
        </row>
        <row r="454">
          <cell r="C454">
            <v>41012104</v>
          </cell>
          <cell r="D454" t="str">
            <v>MI NEGOCIO - PLAN PRO</v>
          </cell>
          <cell r="E454">
            <v>12518971</v>
          </cell>
          <cell r="G454">
            <v>12518971</v>
          </cell>
        </row>
        <row r="455">
          <cell r="C455">
            <v>41012105</v>
          </cell>
          <cell r="D455" t="str">
            <v>MI NEGOCIO - PLAN PLUS</v>
          </cell>
          <cell r="E455">
            <v>3571816</v>
          </cell>
          <cell r="G455">
            <v>3571816</v>
          </cell>
        </row>
        <row r="456">
          <cell r="C456">
            <v>41012106</v>
          </cell>
          <cell r="D456" t="str">
            <v>SERVICIO DE WORKFLOW</v>
          </cell>
          <cell r="E456">
            <v>24506728</v>
          </cell>
          <cell r="G456">
            <v>24506728</v>
          </cell>
        </row>
        <row r="457">
          <cell r="C457">
            <v>41012107</v>
          </cell>
          <cell r="D457" t="str">
            <v>SERVICIO DE FINERA</v>
          </cell>
          <cell r="E457">
            <v>82943640</v>
          </cell>
          <cell r="F457">
            <v>1565648594</v>
          </cell>
          <cell r="G457">
            <v>82943640</v>
          </cell>
        </row>
        <row r="458">
          <cell r="C458">
            <v>410122</v>
          </cell>
          <cell r="D458" t="str">
            <v>SOPORTE</v>
          </cell>
          <cell r="E458">
            <v>454545</v>
          </cell>
          <cell r="F458">
            <v>1565648594</v>
          </cell>
          <cell r="G458">
            <v>1565648594</v>
          </cell>
        </row>
        <row r="459">
          <cell r="C459">
            <v>41012201</v>
          </cell>
          <cell r="D459" t="str">
            <v>SOPORTE DE INFRAESTRUCTURA</v>
          </cell>
          <cell r="E459">
            <v>454545</v>
          </cell>
          <cell r="F459"/>
          <cell r="G459">
            <v>454545</v>
          </cell>
        </row>
        <row r="460">
          <cell r="C460">
            <v>41012202</v>
          </cell>
          <cell r="D460" t="str">
            <v>SOPORTE ITGF</v>
          </cell>
          <cell r="E460">
            <v>1528998862</v>
          </cell>
          <cell r="G460">
            <v>1528998862</v>
          </cell>
        </row>
        <row r="461">
          <cell r="C461">
            <v>41012203</v>
          </cell>
          <cell r="D461" t="str">
            <v>SOPORTE ITS</v>
          </cell>
          <cell r="E461">
            <v>36195187</v>
          </cell>
          <cell r="F461">
            <v>2493491528</v>
          </cell>
          <cell r="G461">
            <v>36195187</v>
          </cell>
        </row>
        <row r="462">
          <cell r="C462">
            <v>4102</v>
          </cell>
          <cell r="D462" t="str">
            <v>INGRESOS NO OPERATIVOS</v>
          </cell>
          <cell r="E462"/>
          <cell r="F462">
            <v>2493491528</v>
          </cell>
          <cell r="G462">
            <v>2493491528</v>
          </cell>
        </row>
        <row r="463">
          <cell r="C463">
            <v>410201</v>
          </cell>
          <cell r="D463" t="str">
            <v>OTROS INGRESOS</v>
          </cell>
          <cell r="E463">
            <v>81752730</v>
          </cell>
          <cell r="F463">
            <v>2493491528</v>
          </cell>
          <cell r="G463">
            <v>2493491528</v>
          </cell>
        </row>
        <row r="464">
          <cell r="C464">
            <v>41020102</v>
          </cell>
          <cell r="D464" t="str">
            <v>INGRESOS VARIOS</v>
          </cell>
          <cell r="E464">
            <v>81752730</v>
          </cell>
          <cell r="F464"/>
          <cell r="G464">
            <v>81752730</v>
          </cell>
        </row>
        <row r="465">
          <cell r="C465">
            <v>41020106</v>
          </cell>
          <cell r="D465" t="str">
            <v>INGRESOS POR INTERESES GANADOS CDA</v>
          </cell>
          <cell r="E465">
            <v>19919558</v>
          </cell>
          <cell r="G465">
            <v>19919558</v>
          </cell>
        </row>
        <row r="466">
          <cell r="C466">
            <v>41020111</v>
          </cell>
          <cell r="D466" t="str">
            <v>INGRESO POR VENTA DE ACCIONES</v>
          </cell>
          <cell r="E466">
            <v>245000000</v>
          </cell>
          <cell r="G466">
            <v>245000000</v>
          </cell>
        </row>
        <row r="467">
          <cell r="C467">
            <v>41020112</v>
          </cell>
          <cell r="D467" t="str">
            <v>INGRESOS EXTRAORDINARIOS</v>
          </cell>
          <cell r="E467">
            <v>2146819240</v>
          </cell>
          <cell r="F467">
            <v>60355912383</v>
          </cell>
          <cell r="G467">
            <v>2146819240</v>
          </cell>
        </row>
        <row r="468">
          <cell r="C468">
            <v>5</v>
          </cell>
          <cell r="D468" t="str">
            <v>EGRESOS</v>
          </cell>
          <cell r="F468">
            <v>60355912383</v>
          </cell>
          <cell r="G468">
            <v>60355912383</v>
          </cell>
        </row>
        <row r="469">
          <cell r="C469">
            <v>51</v>
          </cell>
          <cell r="D469" t="str">
            <v>EGRESOS CORRIENTES</v>
          </cell>
          <cell r="F469">
            <v>30813327748</v>
          </cell>
          <cell r="G469">
            <v>30813327748</v>
          </cell>
        </row>
        <row r="470">
          <cell r="C470">
            <v>5101</v>
          </cell>
          <cell r="D470" t="str">
            <v>EGRESOS OPERATIVOS</v>
          </cell>
          <cell r="F470">
            <v>17053209802</v>
          </cell>
          <cell r="G470">
            <v>17053209802</v>
          </cell>
        </row>
        <row r="471">
          <cell r="C471">
            <v>510101</v>
          </cell>
          <cell r="D471" t="str">
            <v>COSTO DE VENTAS</v>
          </cell>
          <cell r="E471">
            <v>8276377900</v>
          </cell>
          <cell r="F471">
            <v>16808209802</v>
          </cell>
          <cell r="G471">
            <v>16808209802</v>
          </cell>
        </row>
        <row r="472">
          <cell r="C472">
            <v>51010103</v>
          </cell>
          <cell r="D472" t="str">
            <v>Costo - Varios</v>
          </cell>
          <cell r="E472">
            <v>8276377900</v>
          </cell>
          <cell r="G472">
            <v>8276377900</v>
          </cell>
        </row>
        <row r="473">
          <cell r="C473">
            <v>51010124</v>
          </cell>
          <cell r="D473" t="str">
            <v>COSTO DE LICENCIAS</v>
          </cell>
          <cell r="E473">
            <v>275156798</v>
          </cell>
          <cell r="G473">
            <v>275156798</v>
          </cell>
        </row>
        <row r="474">
          <cell r="C474">
            <v>51010125</v>
          </cell>
          <cell r="D474" t="str">
            <v>COSTO DE DESARROLLO DE TERCEROS</v>
          </cell>
          <cell r="E474">
            <v>73844422</v>
          </cell>
          <cell r="G474">
            <v>73844422</v>
          </cell>
        </row>
        <row r="475">
          <cell r="C475">
            <v>51010126</v>
          </cell>
          <cell r="D475" t="str">
            <v>COSTO DE SERVICIO DE TERCERO</v>
          </cell>
          <cell r="E475">
            <v>1012500</v>
          </cell>
          <cell r="G475">
            <v>1012500</v>
          </cell>
        </row>
        <row r="476">
          <cell r="C476">
            <v>51010129</v>
          </cell>
          <cell r="D476" t="str">
            <v>COSTOS PROPIEDAD INTELECTUAL</v>
          </cell>
          <cell r="E476">
            <v>8181818182</v>
          </cell>
          <cell r="F476">
            <v>245000000</v>
          </cell>
          <cell r="G476">
            <v>8181818182</v>
          </cell>
        </row>
        <row r="477">
          <cell r="C477">
            <v>510111</v>
          </cell>
          <cell r="D477" t="str">
            <v>OTROS COSTOS</v>
          </cell>
          <cell r="E477">
            <v>245000000</v>
          </cell>
          <cell r="F477">
            <v>245000000</v>
          </cell>
          <cell r="G477">
            <v>245000000</v>
          </cell>
        </row>
        <row r="478">
          <cell r="C478">
            <v>51011101</v>
          </cell>
          <cell r="D478" t="str">
            <v>COSTO DE VENTA DE ACCIONES</v>
          </cell>
          <cell r="E478">
            <v>245000000</v>
          </cell>
          <cell r="F478">
            <v>6622720689</v>
          </cell>
          <cell r="G478">
            <v>245000000</v>
          </cell>
        </row>
        <row r="479">
          <cell r="C479">
            <v>5102</v>
          </cell>
          <cell r="D479" t="str">
            <v>GASTOS OPERATIVOS</v>
          </cell>
          <cell r="F479">
            <v>6622720689</v>
          </cell>
          <cell r="G479">
            <v>6622720689</v>
          </cell>
        </row>
        <row r="480">
          <cell r="C480">
            <v>510201</v>
          </cell>
          <cell r="D480" t="str">
            <v>GASTOS DE OPERACIÓN</v>
          </cell>
          <cell r="E480">
            <v>1331059157</v>
          </cell>
          <cell r="F480">
            <v>6622720689</v>
          </cell>
          <cell r="G480">
            <v>6622720689</v>
          </cell>
        </row>
        <row r="481">
          <cell r="C481">
            <v>51020102</v>
          </cell>
          <cell r="D481" t="str">
            <v>Alquiler Edificios</v>
          </cell>
          <cell r="E481">
            <v>1331059157</v>
          </cell>
          <cell r="G481">
            <v>1331059157</v>
          </cell>
        </row>
        <row r="482">
          <cell r="C482">
            <v>51020103</v>
          </cell>
          <cell r="D482" t="str">
            <v>Gastos Administrativos</v>
          </cell>
          <cell r="E482">
            <v>18000000</v>
          </cell>
          <cell r="G482">
            <v>18000000</v>
          </cell>
        </row>
        <row r="483">
          <cell r="C483">
            <v>51020107</v>
          </cell>
          <cell r="D483" t="str">
            <v>Combustible Y Lubricantes</v>
          </cell>
          <cell r="E483">
            <v>420250</v>
          </cell>
          <cell r="G483">
            <v>420250</v>
          </cell>
        </row>
        <row r="484">
          <cell r="C484">
            <v>51020113</v>
          </cell>
          <cell r="D484" t="str">
            <v>Encomienda Y Correo</v>
          </cell>
          <cell r="E484">
            <v>4518190</v>
          </cell>
          <cell r="G484">
            <v>4518190</v>
          </cell>
        </row>
        <row r="485">
          <cell r="C485">
            <v>51020114</v>
          </cell>
          <cell r="D485" t="str">
            <v>Papeleria Y Utiles</v>
          </cell>
          <cell r="E485">
            <v>946062</v>
          </cell>
          <cell r="G485">
            <v>946062</v>
          </cell>
        </row>
        <row r="486">
          <cell r="C486">
            <v>51020120</v>
          </cell>
          <cell r="D486" t="str">
            <v>Seguros Devengados</v>
          </cell>
          <cell r="E486">
            <v>6081360</v>
          </cell>
          <cell r="G486">
            <v>6081360</v>
          </cell>
        </row>
        <row r="487">
          <cell r="C487">
            <v>51020122</v>
          </cell>
          <cell r="D487" t="str">
            <v>Gastos Varios</v>
          </cell>
          <cell r="E487">
            <v>13527477</v>
          </cell>
          <cell r="G487">
            <v>13527477</v>
          </cell>
        </row>
        <row r="488">
          <cell r="C488">
            <v>51020124</v>
          </cell>
          <cell r="D488" t="str">
            <v>Gastos De Limpieza</v>
          </cell>
          <cell r="E488">
            <v>48055756</v>
          </cell>
          <cell r="G488">
            <v>48055756</v>
          </cell>
        </row>
        <row r="489">
          <cell r="C489">
            <v>51020130</v>
          </cell>
          <cell r="D489" t="str">
            <v>Alquiler De Equipos Informaticos</v>
          </cell>
          <cell r="E489">
            <v>704238885</v>
          </cell>
          <cell r="G489">
            <v>704238885</v>
          </cell>
        </row>
        <row r="490">
          <cell r="C490">
            <v>51020132</v>
          </cell>
          <cell r="D490" t="str">
            <v>Servicios Informaticos</v>
          </cell>
          <cell r="E490">
            <v>200614474</v>
          </cell>
          <cell r="G490">
            <v>200614474</v>
          </cell>
        </row>
        <row r="491">
          <cell r="C491">
            <v>51020150</v>
          </cell>
          <cell r="D491" t="str">
            <v>Publicidad Y Propaganda</v>
          </cell>
          <cell r="E491">
            <v>48403730</v>
          </cell>
          <cell r="G491">
            <v>48403730</v>
          </cell>
        </row>
        <row r="492">
          <cell r="C492">
            <v>51020155</v>
          </cell>
          <cell r="D492" t="str">
            <v>Gastos No Deducibles</v>
          </cell>
          <cell r="E492">
            <v>1270702437</v>
          </cell>
          <cell r="G492">
            <v>1270702437</v>
          </cell>
        </row>
        <row r="493">
          <cell r="C493">
            <v>51020166</v>
          </cell>
          <cell r="D493" t="str">
            <v>HONORARIOS</v>
          </cell>
          <cell r="E493">
            <v>111004236</v>
          </cell>
          <cell r="G493">
            <v>111004236</v>
          </cell>
        </row>
        <row r="494">
          <cell r="C494">
            <v>51020177</v>
          </cell>
          <cell r="D494" t="str">
            <v>CONSULTORIA -  ASESORIA</v>
          </cell>
          <cell r="E494">
            <v>145490906</v>
          </cell>
          <cell r="G494">
            <v>145490906</v>
          </cell>
        </row>
        <row r="495">
          <cell r="C495">
            <v>51020183</v>
          </cell>
          <cell r="D495" t="str">
            <v>AGUA, LUZ, TELEFONO</v>
          </cell>
          <cell r="E495">
            <v>12087034</v>
          </cell>
          <cell r="G495">
            <v>12087034</v>
          </cell>
        </row>
        <row r="496">
          <cell r="C496">
            <v>51020184</v>
          </cell>
          <cell r="D496" t="str">
            <v>GASTOS DE REPRESENTACIÓN</v>
          </cell>
          <cell r="E496">
            <v>7800000</v>
          </cell>
          <cell r="G496">
            <v>7800000</v>
          </cell>
        </row>
        <row r="497">
          <cell r="C497">
            <v>51020185</v>
          </cell>
          <cell r="D497" t="str">
            <v>MOVILIDAD Y TRANSPORTE</v>
          </cell>
          <cell r="E497">
            <v>8720909</v>
          </cell>
          <cell r="G497">
            <v>8720909</v>
          </cell>
        </row>
        <row r="498">
          <cell r="C498">
            <v>51020186</v>
          </cell>
          <cell r="D498" t="str">
            <v>GASTOS DE VIATICOS Y CONSUMICIÓN</v>
          </cell>
          <cell r="E498">
            <v>93894759</v>
          </cell>
          <cell r="G498">
            <v>93894759</v>
          </cell>
        </row>
        <row r="499">
          <cell r="C499">
            <v>51020187</v>
          </cell>
          <cell r="D499" t="str">
            <v>SERVICIOS CONTABLES Y LABORALES</v>
          </cell>
          <cell r="E499">
            <v>1090909</v>
          </cell>
          <cell r="G499">
            <v>1090909</v>
          </cell>
        </row>
        <row r="500">
          <cell r="C500">
            <v>51020188</v>
          </cell>
          <cell r="D500" t="str">
            <v>INTERNET Y COMUNICACIONES</v>
          </cell>
          <cell r="E500">
            <v>353863204</v>
          </cell>
          <cell r="G500">
            <v>353863204</v>
          </cell>
        </row>
        <row r="501">
          <cell r="C501">
            <v>51020189</v>
          </cell>
          <cell r="D501" t="str">
            <v>GASTOS DE CAFETERIA Y LIMPIEZA</v>
          </cell>
          <cell r="E501">
            <v>4404415</v>
          </cell>
          <cell r="G501">
            <v>4404415</v>
          </cell>
        </row>
        <row r="502">
          <cell r="C502">
            <v>51020190</v>
          </cell>
          <cell r="D502" t="str">
            <v>GASTOS LEGALES Y ESCRIBANIA</v>
          </cell>
          <cell r="E502">
            <v>322763760</v>
          </cell>
          <cell r="G502">
            <v>322763760</v>
          </cell>
        </row>
        <row r="503">
          <cell r="C503">
            <v>51020191</v>
          </cell>
          <cell r="D503" t="str">
            <v>REPARACIONES Y MANTENIMIENTOS</v>
          </cell>
          <cell r="E503">
            <v>5879001</v>
          </cell>
          <cell r="G503">
            <v>5879001</v>
          </cell>
        </row>
        <row r="504">
          <cell r="C504">
            <v>51020192</v>
          </cell>
          <cell r="D504" t="str">
            <v>REMUNERACION SINDICO</v>
          </cell>
          <cell r="E504">
            <v>1000000</v>
          </cell>
          <cell r="G504">
            <v>1000000</v>
          </cell>
        </row>
        <row r="505">
          <cell r="C505">
            <v>51020193</v>
          </cell>
          <cell r="D505" t="str">
            <v>GASTOS DE ARBITRAJE</v>
          </cell>
          <cell r="E505">
            <v>58258817</v>
          </cell>
          <cell r="G505">
            <v>58258817</v>
          </cell>
        </row>
        <row r="506">
          <cell r="C506">
            <v>51020194</v>
          </cell>
          <cell r="D506" t="str">
            <v>GASTOS DE SELECCION DE PERSONAL</v>
          </cell>
          <cell r="E506">
            <v>9995454</v>
          </cell>
          <cell r="G506">
            <v>9995454</v>
          </cell>
        </row>
        <row r="507">
          <cell r="C507">
            <v>51020195</v>
          </cell>
          <cell r="D507" t="str">
            <v>GASTOS DE COMUNICACION</v>
          </cell>
          <cell r="E507">
            <v>5419636</v>
          </cell>
          <cell r="G507">
            <v>5419636</v>
          </cell>
        </row>
        <row r="508">
          <cell r="C508">
            <v>51020196</v>
          </cell>
          <cell r="D508" t="str">
            <v>ALQUILERES PAGADOS</v>
          </cell>
          <cell r="E508">
            <v>6263636</v>
          </cell>
          <cell r="G508">
            <v>6263636</v>
          </cell>
        </row>
        <row r="509">
          <cell r="C509">
            <v>51020197</v>
          </cell>
          <cell r="D509" t="str">
            <v>SERVICIOS CORPORATIVOS CONTRATADOS</v>
          </cell>
          <cell r="E509">
            <v>1828216235</v>
          </cell>
          <cell r="F509">
            <v>7137397257</v>
          </cell>
          <cell r="G509">
            <v>1828216235</v>
          </cell>
        </row>
        <row r="510">
          <cell r="C510">
            <v>5103</v>
          </cell>
          <cell r="D510" t="str">
            <v>SUELDOS Y CARGAS SOCIALES</v>
          </cell>
          <cell r="F510">
            <v>7137397257</v>
          </cell>
          <cell r="G510">
            <v>7137397257</v>
          </cell>
        </row>
        <row r="511">
          <cell r="C511">
            <v>510301</v>
          </cell>
          <cell r="D511" t="str">
            <v>SALARIOS GASTOS DEL PERSONAL</v>
          </cell>
          <cell r="E511">
            <v>20402606</v>
          </cell>
          <cell r="F511">
            <v>7137397257</v>
          </cell>
          <cell r="G511">
            <v>7137397257</v>
          </cell>
        </row>
        <row r="512">
          <cell r="C512">
            <v>51030101</v>
          </cell>
          <cell r="D512" t="str">
            <v>Sueldos</v>
          </cell>
          <cell r="E512">
            <v>20402606</v>
          </cell>
          <cell r="G512">
            <v>20402606</v>
          </cell>
        </row>
        <row r="513">
          <cell r="C513">
            <v>51030102</v>
          </cell>
          <cell r="D513" t="str">
            <v>Aguinaldos</v>
          </cell>
          <cell r="E513">
            <v>799847401</v>
          </cell>
          <cell r="G513">
            <v>799847401</v>
          </cell>
        </row>
        <row r="514">
          <cell r="C514">
            <v>51030108</v>
          </cell>
          <cell r="D514" t="str">
            <v>Aporte Patronal</v>
          </cell>
          <cell r="E514">
            <v>1876852017</v>
          </cell>
          <cell r="G514">
            <v>1876852017</v>
          </cell>
        </row>
        <row r="515">
          <cell r="C515">
            <v>51030111</v>
          </cell>
          <cell r="D515" t="str">
            <v>Uniformes</v>
          </cell>
          <cell r="E515">
            <v>63636</v>
          </cell>
          <cell r="G515">
            <v>63636</v>
          </cell>
        </row>
        <row r="516">
          <cell r="C516">
            <v>51030112</v>
          </cell>
          <cell r="D516" t="str">
            <v>BONIFICACION FAMILIAR</v>
          </cell>
          <cell r="E516">
            <v>457864</v>
          </cell>
          <cell r="G516">
            <v>457864</v>
          </cell>
        </row>
        <row r="517">
          <cell r="C517">
            <v>51030119</v>
          </cell>
          <cell r="D517" t="str">
            <v>HONORARIOS PROFESIONALES RRHH</v>
          </cell>
          <cell r="E517">
            <v>3477770584</v>
          </cell>
          <cell r="G517">
            <v>3477770584</v>
          </cell>
        </row>
        <row r="518">
          <cell r="C518">
            <v>51030120</v>
          </cell>
          <cell r="D518" t="str">
            <v>VACACIONES SALARIOS</v>
          </cell>
          <cell r="E518">
            <v>78711913</v>
          </cell>
          <cell r="G518">
            <v>78711913</v>
          </cell>
        </row>
        <row r="519">
          <cell r="C519">
            <v>51030121</v>
          </cell>
          <cell r="D519" t="str">
            <v>PREAVISOS E INDENMIZACIONES  SALARIOS</v>
          </cell>
          <cell r="E519">
            <v>105900000</v>
          </cell>
          <cell r="G519">
            <v>105900000</v>
          </cell>
        </row>
        <row r="520">
          <cell r="C520">
            <v>51030123</v>
          </cell>
          <cell r="D520" t="str">
            <v>AGUINALDOS HONORARIOS</v>
          </cell>
          <cell r="E520">
            <v>108463925</v>
          </cell>
          <cell r="G520">
            <v>108463925</v>
          </cell>
        </row>
        <row r="521">
          <cell r="C521">
            <v>51030124</v>
          </cell>
          <cell r="D521" t="str">
            <v>OTROS BENEFICIOS AL PERSONAL</v>
          </cell>
          <cell r="E521">
            <v>58076526</v>
          </cell>
          <cell r="G521">
            <v>58076526</v>
          </cell>
        </row>
        <row r="522">
          <cell r="C522">
            <v>51030125</v>
          </cell>
          <cell r="D522" t="str">
            <v>HONORARIOS Y GASTOS CNV</v>
          </cell>
          <cell r="E522">
            <v>610850785</v>
          </cell>
          <cell r="F522">
            <v>29542584635</v>
          </cell>
          <cell r="G522">
            <v>610850785</v>
          </cell>
        </row>
        <row r="523">
          <cell r="C523">
            <v>52</v>
          </cell>
          <cell r="D523" t="str">
            <v>EGRESOS NO CORRIENTES</v>
          </cell>
          <cell r="F523">
            <v>29542584635</v>
          </cell>
          <cell r="G523">
            <v>29542584635</v>
          </cell>
        </row>
        <row r="524">
          <cell r="C524">
            <v>5201</v>
          </cell>
          <cell r="D524" t="str">
            <v>GASTOS GENERALES</v>
          </cell>
          <cell r="F524">
            <v>21762591333</v>
          </cell>
          <cell r="G524">
            <v>21762591333</v>
          </cell>
        </row>
        <row r="525">
          <cell r="C525">
            <v>520101</v>
          </cell>
          <cell r="D525" t="str">
            <v>DEPRECIACIONES - AMORTIZACIONES</v>
          </cell>
          <cell r="E525">
            <v>270998778</v>
          </cell>
          <cell r="F525">
            <v>21762591333</v>
          </cell>
          <cell r="G525">
            <v>21762591333</v>
          </cell>
        </row>
        <row r="526">
          <cell r="C526">
            <v>52010101</v>
          </cell>
          <cell r="D526" t="str">
            <v>DEPRECIACION DEL EJERCICIO</v>
          </cell>
          <cell r="E526">
            <v>270998778</v>
          </cell>
          <cell r="G526">
            <v>270998778</v>
          </cell>
        </row>
        <row r="527">
          <cell r="C527">
            <v>52010102</v>
          </cell>
          <cell r="D527" t="str">
            <v>AMORTIZACIONES CARGOS DIFERIDOS</v>
          </cell>
          <cell r="E527">
            <v>6255296</v>
          </cell>
          <cell r="G527">
            <v>6255296</v>
          </cell>
        </row>
        <row r="528">
          <cell r="C528">
            <v>52010103</v>
          </cell>
          <cell r="D528" t="str">
            <v>AMORTIZACIONES</v>
          </cell>
          <cell r="E528">
            <v>4596448370</v>
          </cell>
          <cell r="G528">
            <v>4596448370</v>
          </cell>
        </row>
        <row r="529">
          <cell r="C529">
            <v>52010105</v>
          </cell>
          <cell r="D529" t="str">
            <v>PREVISION POR COSTO DESARROLLOS</v>
          </cell>
          <cell r="E529">
            <v>16888888889</v>
          </cell>
          <cell r="F529">
            <v>5645243674</v>
          </cell>
          <cell r="G529">
            <v>16888888889</v>
          </cell>
        </row>
        <row r="530">
          <cell r="C530">
            <v>5202</v>
          </cell>
          <cell r="D530" t="str">
            <v>GASTOS FINANCIEROS</v>
          </cell>
          <cell r="F530">
            <v>5645243674</v>
          </cell>
          <cell r="G530">
            <v>5645243674</v>
          </cell>
        </row>
        <row r="531">
          <cell r="C531">
            <v>520201</v>
          </cell>
          <cell r="D531" t="str">
            <v>COSTOS - INTERESES</v>
          </cell>
          <cell r="E531">
            <v>1868523950</v>
          </cell>
          <cell r="F531">
            <v>5645243674</v>
          </cell>
          <cell r="G531">
            <v>5645243674</v>
          </cell>
        </row>
        <row r="532">
          <cell r="C532">
            <v>52020102</v>
          </cell>
          <cell r="D532" t="str">
            <v>INTERESES FINANCIEROS PAGADOS</v>
          </cell>
          <cell r="E532">
            <v>1868523950</v>
          </cell>
          <cell r="G532">
            <v>1868523950</v>
          </cell>
        </row>
        <row r="533">
          <cell r="C533">
            <v>52020103</v>
          </cell>
          <cell r="D533" t="str">
            <v>GASTOS BANCARIOS</v>
          </cell>
          <cell r="E533">
            <v>15369869</v>
          </cell>
          <cell r="G533">
            <v>15369869</v>
          </cell>
        </row>
        <row r="534">
          <cell r="C534">
            <v>52020107</v>
          </cell>
          <cell r="D534" t="str">
            <v>COMISIONES Y GASTOS BANCARIOS S/ CREDITO</v>
          </cell>
          <cell r="E534">
            <v>1436170</v>
          </cell>
          <cell r="G534">
            <v>1436170</v>
          </cell>
        </row>
        <row r="535">
          <cell r="C535">
            <v>52020108</v>
          </cell>
          <cell r="D535" t="str">
            <v>OTROS INTERESES PAGADOS</v>
          </cell>
          <cell r="E535">
            <v>683262120</v>
          </cell>
          <cell r="G535">
            <v>683262120</v>
          </cell>
        </row>
        <row r="536">
          <cell r="C536">
            <v>52020109</v>
          </cell>
          <cell r="D536" t="str">
            <v>INTERESES PAGADOS BONOS</v>
          </cell>
          <cell r="E536">
            <v>3076651565</v>
          </cell>
          <cell r="F536">
            <v>1883479110</v>
          </cell>
          <cell r="G536">
            <v>3076651565</v>
          </cell>
        </row>
        <row r="537">
          <cell r="C537">
            <v>5203</v>
          </cell>
          <cell r="D537" t="str">
            <v>GASTOS FISCALES</v>
          </cell>
          <cell r="F537">
            <v>1883479110</v>
          </cell>
          <cell r="G537">
            <v>1883479110</v>
          </cell>
        </row>
        <row r="538">
          <cell r="C538">
            <v>520301</v>
          </cell>
          <cell r="D538" t="str">
            <v>IMPUESTOS Y TASAS</v>
          </cell>
          <cell r="E538">
            <v>32572549</v>
          </cell>
          <cell r="F538">
            <v>1883479110</v>
          </cell>
          <cell r="G538">
            <v>1883479110</v>
          </cell>
        </row>
        <row r="539">
          <cell r="C539">
            <v>52030102</v>
          </cell>
          <cell r="D539" t="str">
            <v>IVA - COSTO</v>
          </cell>
          <cell r="E539">
            <v>32572549</v>
          </cell>
          <cell r="G539">
            <v>32572549</v>
          </cell>
        </row>
        <row r="540">
          <cell r="C540">
            <v>52030107</v>
          </cell>
          <cell r="D540" t="str">
            <v>RENTA 10%</v>
          </cell>
          <cell r="E540">
            <v>1800425595</v>
          </cell>
          <cell r="G540">
            <v>1800425595</v>
          </cell>
        </row>
        <row r="541">
          <cell r="C541">
            <v>52030110</v>
          </cell>
          <cell r="D541" t="str">
            <v>IMPUESTOS, PATENTES, TASAS Y OTRAS CONTR</v>
          </cell>
          <cell r="E541">
            <v>50480966</v>
          </cell>
          <cell r="F541">
            <v>251270518</v>
          </cell>
          <cell r="G541">
            <v>50480966</v>
          </cell>
        </row>
        <row r="542">
          <cell r="C542">
            <v>5204</v>
          </cell>
          <cell r="D542" t="str">
            <v>EFECTOS COTIZACION</v>
          </cell>
          <cell r="F542">
            <v>251270518</v>
          </cell>
          <cell r="G542">
            <v>251270518</v>
          </cell>
        </row>
        <row r="543">
          <cell r="C543">
            <v>520401</v>
          </cell>
          <cell r="D543" t="str">
            <v>EFECTO DIFERENCIA DE CAMBIO</v>
          </cell>
          <cell r="E543">
            <v>251270518</v>
          </cell>
          <cell r="F543">
            <v>251270518</v>
          </cell>
          <cell r="G543">
            <v>251270518</v>
          </cell>
        </row>
        <row r="544">
          <cell r="C544">
            <v>52040101</v>
          </cell>
          <cell r="D544" t="str">
            <v>DIFERENCIA DE CAMBIO</v>
          </cell>
          <cell r="E544">
            <v>251270518</v>
          </cell>
          <cell r="G544">
            <v>251270518</v>
          </cell>
        </row>
      </sheetData>
      <sheetData sheetId="4" refreshError="1">
        <row r="4">
          <cell r="A4" t="str">
            <v>Cuenta</v>
          </cell>
          <cell r="B4" t="str">
            <v>Descripcion</v>
          </cell>
          <cell r="C4" t="str">
            <v>Monto</v>
          </cell>
          <cell r="D4" t="str">
            <v>Totalizador</v>
          </cell>
          <cell r="E4" t="str">
            <v>SALDO</v>
          </cell>
          <cell r="F4" t="str">
            <v>Nota</v>
          </cell>
        </row>
        <row r="5">
          <cell r="A5">
            <v>1</v>
          </cell>
          <cell r="B5" t="str">
            <v>ACTIVO</v>
          </cell>
          <cell r="C5">
            <v>0</v>
          </cell>
          <cell r="D5">
            <v>440712802762</v>
          </cell>
          <cell r="E5">
            <v>440712802762</v>
          </cell>
        </row>
        <row r="6">
          <cell r="A6">
            <v>11</v>
          </cell>
          <cell r="B6" t="str">
            <v>ACTIVO CORRIENTE</v>
          </cell>
          <cell r="C6">
            <v>0</v>
          </cell>
          <cell r="D6">
            <v>189992122269</v>
          </cell>
          <cell r="E6">
            <v>189992122269</v>
          </cell>
        </row>
        <row r="7">
          <cell r="A7">
            <v>1101</v>
          </cell>
          <cell r="B7" t="str">
            <v>DISPONIBILIDADES</v>
          </cell>
          <cell r="C7">
            <v>0</v>
          </cell>
          <cell r="D7">
            <v>8158318173</v>
          </cell>
          <cell r="E7">
            <v>8158318173</v>
          </cell>
        </row>
        <row r="8">
          <cell r="A8">
            <v>110101</v>
          </cell>
          <cell r="B8" t="str">
            <v>EFECTIVO Y SIMILARES</v>
          </cell>
          <cell r="C8">
            <v>0</v>
          </cell>
          <cell r="D8">
            <v>140320821</v>
          </cell>
          <cell r="E8">
            <v>140320821</v>
          </cell>
        </row>
        <row r="9">
          <cell r="A9">
            <v>11010101</v>
          </cell>
          <cell r="B9" t="str">
            <v>EFECTIVO</v>
          </cell>
          <cell r="C9" t="str">
            <v xml:space="preserve">                        -</v>
          </cell>
          <cell r="D9">
            <v>0</v>
          </cell>
          <cell r="E9" t="str">
            <v xml:space="preserve">                                -</v>
          </cell>
          <cell r="F9" t="str">
            <v>Nota 3</v>
          </cell>
        </row>
        <row r="10">
          <cell r="A10">
            <v>11010102</v>
          </cell>
          <cell r="B10" t="str">
            <v>FONDO FIJO GS CENTRAL</v>
          </cell>
          <cell r="C10">
            <v>24628250</v>
          </cell>
          <cell r="D10">
            <v>0</v>
          </cell>
          <cell r="E10">
            <v>24628250</v>
          </cell>
          <cell r="F10" t="str">
            <v>Nota 3</v>
          </cell>
        </row>
        <row r="11">
          <cell r="A11">
            <v>11010103</v>
          </cell>
          <cell r="B11" t="str">
            <v>FONDO FIJO USD CENTRAL</v>
          </cell>
          <cell r="C11">
            <v>70370196</v>
          </cell>
          <cell r="D11">
            <v>0</v>
          </cell>
          <cell r="E11">
            <v>70370196</v>
          </cell>
          <cell r="F11" t="str">
            <v>Nota 3</v>
          </cell>
        </row>
        <row r="12">
          <cell r="A12">
            <v>11010104</v>
          </cell>
          <cell r="B12" t="str">
            <v>FONDO FIJO GS CDE</v>
          </cell>
          <cell r="C12">
            <v>11794200</v>
          </cell>
          <cell r="D12">
            <v>0</v>
          </cell>
          <cell r="E12">
            <v>11794200</v>
          </cell>
          <cell r="F12" t="str">
            <v>Nota 3</v>
          </cell>
        </row>
        <row r="13">
          <cell r="A13">
            <v>11010105</v>
          </cell>
          <cell r="B13" t="str">
            <v>FONDO FIJO USD CDE</v>
          </cell>
          <cell r="C13">
            <v>492329</v>
          </cell>
          <cell r="D13">
            <v>0</v>
          </cell>
          <cell r="E13">
            <v>492329</v>
          </cell>
          <cell r="F13" t="str">
            <v>Nota 3</v>
          </cell>
        </row>
        <row r="14">
          <cell r="A14">
            <v>11010106</v>
          </cell>
          <cell r="B14" t="str">
            <v>FONDO FIJO GS. ENCARNACION</v>
          </cell>
          <cell r="C14">
            <v>2295600</v>
          </cell>
          <cell r="D14">
            <v>0</v>
          </cell>
          <cell r="E14">
            <v>2295600</v>
          </cell>
          <cell r="F14" t="str">
            <v>Nota 3</v>
          </cell>
        </row>
        <row r="15">
          <cell r="A15">
            <v>11010107</v>
          </cell>
          <cell r="B15" t="str">
            <v>FONDO FIJO USD ENCARNACION</v>
          </cell>
          <cell r="C15">
            <v>27002867</v>
          </cell>
          <cell r="D15">
            <v>0</v>
          </cell>
          <cell r="E15">
            <v>27002867</v>
          </cell>
          <cell r="F15" t="str">
            <v>Nota 3</v>
          </cell>
        </row>
        <row r="16">
          <cell r="A16">
            <v>11010109</v>
          </cell>
          <cell r="B16" t="str">
            <v>RECAUDAC. TARJETA DE CREDITO</v>
          </cell>
          <cell r="C16">
            <v>3737379</v>
          </cell>
          <cell r="D16">
            <v>0</v>
          </cell>
          <cell r="E16">
            <v>3737379</v>
          </cell>
          <cell r="F16" t="str">
            <v>Nota 3</v>
          </cell>
        </row>
        <row r="17">
          <cell r="A17">
            <v>11010112</v>
          </cell>
          <cell r="B17" t="str">
            <v>CAJA OPERACIONES GS</v>
          </cell>
          <cell r="C17" t="str">
            <v xml:space="preserve">                        -</v>
          </cell>
          <cell r="D17">
            <v>0</v>
          </cell>
          <cell r="E17" t="str">
            <v xml:space="preserve">                                -</v>
          </cell>
        </row>
        <row r="18">
          <cell r="A18">
            <v>11010113</v>
          </cell>
          <cell r="B18" t="str">
            <v>CAJA OPERACIONES USD</v>
          </cell>
          <cell r="C18" t="str">
            <v xml:space="preserve">                        -</v>
          </cell>
          <cell r="D18">
            <v>0</v>
          </cell>
          <cell r="E18" t="str">
            <v xml:space="preserve">                                -</v>
          </cell>
        </row>
        <row r="19">
          <cell r="A19">
            <v>110102</v>
          </cell>
          <cell r="B19" t="str">
            <v>VALORES Y RECAUDACIONES</v>
          </cell>
          <cell r="C19">
            <v>0</v>
          </cell>
          <cell r="D19">
            <v>375576882</v>
          </cell>
          <cell r="E19">
            <v>375576882</v>
          </cell>
          <cell r="F19" t="str">
            <v>Nota 3</v>
          </cell>
        </row>
        <row r="20">
          <cell r="A20">
            <v>11010203</v>
          </cell>
          <cell r="B20" t="str">
            <v>RECAUDACIONES CHEQUES ML</v>
          </cell>
          <cell r="C20">
            <v>326707505</v>
          </cell>
          <cell r="D20">
            <v>0</v>
          </cell>
          <cell r="E20">
            <v>326707505</v>
          </cell>
          <cell r="F20" t="str">
            <v>Nota 3</v>
          </cell>
        </row>
        <row r="21">
          <cell r="A21">
            <v>11010204</v>
          </cell>
          <cell r="B21" t="str">
            <v>RECAUDACIONES CHEQUES ME</v>
          </cell>
          <cell r="C21">
            <v>46423939</v>
          </cell>
          <cell r="D21">
            <v>0</v>
          </cell>
          <cell r="E21">
            <v>46423939</v>
          </cell>
          <cell r="F21" t="str">
            <v>Nota 3</v>
          </cell>
        </row>
        <row r="22">
          <cell r="A22">
            <v>11010214</v>
          </cell>
          <cell r="B22" t="str">
            <v>RECAUDACIONES CHEQUES ME ENCARNACION</v>
          </cell>
          <cell r="C22">
            <v>2445438</v>
          </cell>
          <cell r="D22">
            <v>0</v>
          </cell>
          <cell r="E22">
            <v>2445438</v>
          </cell>
          <cell r="F22" t="str">
            <v>Nota 3</v>
          </cell>
        </row>
        <row r="23">
          <cell r="A23">
            <v>110103</v>
          </cell>
          <cell r="B23" t="str">
            <v>BANCOS ML</v>
          </cell>
          <cell r="C23">
            <v>0</v>
          </cell>
          <cell r="D23">
            <v>2765842762</v>
          </cell>
          <cell r="E23">
            <v>2765842762</v>
          </cell>
        </row>
        <row r="24">
          <cell r="A24">
            <v>11010301</v>
          </cell>
          <cell r="B24" t="str">
            <v>BANCO REGIONAL GS</v>
          </cell>
          <cell r="C24">
            <v>15163368</v>
          </cell>
          <cell r="D24">
            <v>0</v>
          </cell>
          <cell r="E24">
            <v>15163368</v>
          </cell>
          <cell r="F24" t="str">
            <v>Nota 3</v>
          </cell>
        </row>
        <row r="25">
          <cell r="A25">
            <v>11010302</v>
          </cell>
          <cell r="B25" t="str">
            <v>Banco Nacional De Fomento</v>
          </cell>
          <cell r="C25">
            <v>9221292</v>
          </cell>
          <cell r="D25">
            <v>0</v>
          </cell>
          <cell r="E25">
            <v>9221292</v>
          </cell>
          <cell r="F25" t="str">
            <v>Nota 3</v>
          </cell>
        </row>
        <row r="26">
          <cell r="A26">
            <v>11010304</v>
          </cell>
          <cell r="B26" t="str">
            <v>Banco Sudameris Gs.</v>
          </cell>
          <cell r="C26">
            <v>13341213</v>
          </cell>
          <cell r="D26">
            <v>0</v>
          </cell>
          <cell r="E26">
            <v>13341213</v>
          </cell>
          <cell r="F26" t="str">
            <v>Nota 3</v>
          </cell>
        </row>
        <row r="27">
          <cell r="A27">
            <v>11010305</v>
          </cell>
          <cell r="B27" t="str">
            <v>Banco Atlas Cta.Cte. Gs.</v>
          </cell>
          <cell r="C27">
            <v>46082218</v>
          </cell>
          <cell r="D27">
            <v>0</v>
          </cell>
          <cell r="E27">
            <v>46082218</v>
          </cell>
          <cell r="F27" t="str">
            <v>Nota 3</v>
          </cell>
        </row>
        <row r="28">
          <cell r="A28">
            <v>11010306</v>
          </cell>
          <cell r="B28" t="str">
            <v>Banco Continental Gs.</v>
          </cell>
          <cell r="C28">
            <v>9446708</v>
          </cell>
          <cell r="D28">
            <v>0</v>
          </cell>
          <cell r="E28">
            <v>9446708</v>
          </cell>
          <cell r="F28" t="str">
            <v>Nota 3</v>
          </cell>
        </row>
        <row r="29">
          <cell r="A29">
            <v>11010307</v>
          </cell>
          <cell r="B29" t="str">
            <v>BANCO ITAU GS.</v>
          </cell>
          <cell r="C29">
            <v>35456080</v>
          </cell>
          <cell r="D29">
            <v>0</v>
          </cell>
          <cell r="E29">
            <v>35456080</v>
          </cell>
          <cell r="F29" t="str">
            <v>Nota 3</v>
          </cell>
        </row>
        <row r="30">
          <cell r="A30">
            <v>11010310</v>
          </cell>
          <cell r="B30" t="str">
            <v>B.B.V.A. GS</v>
          </cell>
          <cell r="C30">
            <v>9234783</v>
          </cell>
          <cell r="D30">
            <v>0</v>
          </cell>
          <cell r="E30">
            <v>9234783</v>
          </cell>
          <cell r="F30" t="str">
            <v>Nota 3</v>
          </cell>
        </row>
        <row r="31">
          <cell r="A31">
            <v>11010311</v>
          </cell>
          <cell r="B31" t="str">
            <v>Banco Familiar SAECA Gs.</v>
          </cell>
          <cell r="C31">
            <v>19810042</v>
          </cell>
          <cell r="D31">
            <v>0</v>
          </cell>
          <cell r="E31">
            <v>19810042</v>
          </cell>
          <cell r="F31" t="str">
            <v>Nota 3</v>
          </cell>
        </row>
        <row r="32">
          <cell r="A32">
            <v>11010312</v>
          </cell>
          <cell r="B32" t="str">
            <v>Banco Vision Gs.</v>
          </cell>
          <cell r="C32">
            <v>21193088</v>
          </cell>
          <cell r="D32">
            <v>0</v>
          </cell>
          <cell r="E32">
            <v>21193088</v>
          </cell>
          <cell r="F32" t="str">
            <v>Nota 3</v>
          </cell>
        </row>
        <row r="33">
          <cell r="A33">
            <v>11010314</v>
          </cell>
          <cell r="B33" t="str">
            <v>BANCO INTERFISA GS</v>
          </cell>
          <cell r="C33">
            <v>7136789</v>
          </cell>
          <cell r="D33">
            <v>0</v>
          </cell>
          <cell r="E33">
            <v>7136789</v>
          </cell>
          <cell r="F33" t="str">
            <v>Nota 3</v>
          </cell>
        </row>
        <row r="34">
          <cell r="A34">
            <v>11010316</v>
          </cell>
          <cell r="B34" t="str">
            <v>BANCO AMAMBAY GS</v>
          </cell>
          <cell r="C34">
            <v>24795027</v>
          </cell>
          <cell r="D34">
            <v>0</v>
          </cell>
          <cell r="E34">
            <v>24795027</v>
          </cell>
          <cell r="F34" t="str">
            <v>Nota 3</v>
          </cell>
        </row>
        <row r="35">
          <cell r="A35">
            <v>11010317</v>
          </cell>
          <cell r="B35" t="str">
            <v>BANCO RIO GS.</v>
          </cell>
          <cell r="C35">
            <v>30052560</v>
          </cell>
          <cell r="D35">
            <v>0</v>
          </cell>
          <cell r="E35">
            <v>30052560</v>
          </cell>
          <cell r="F35" t="str">
            <v>Nota 3</v>
          </cell>
        </row>
        <row r="36">
          <cell r="A36">
            <v>11010319</v>
          </cell>
          <cell r="B36" t="str">
            <v>TU FINANCIERA-CAJA DE AHORRO GS</v>
          </cell>
          <cell r="C36">
            <v>1157101</v>
          </cell>
          <cell r="D36">
            <v>0</v>
          </cell>
          <cell r="E36">
            <v>1157101</v>
          </cell>
          <cell r="F36" t="str">
            <v>Nota 3</v>
          </cell>
        </row>
        <row r="37">
          <cell r="A37">
            <v>11010320</v>
          </cell>
          <cell r="B37" t="str">
            <v>FINANCIERA UENO S.A.E.C.A. GS - 61912106</v>
          </cell>
          <cell r="C37">
            <v>2325225804</v>
          </cell>
          <cell r="D37">
            <v>0</v>
          </cell>
          <cell r="E37">
            <v>2325225804</v>
          </cell>
          <cell r="F37" t="str">
            <v>Nota 3</v>
          </cell>
        </row>
        <row r="38">
          <cell r="A38">
            <v>11010321</v>
          </cell>
          <cell r="B38" t="str">
            <v>BCO ATLAS GS CTA CTE 687</v>
          </cell>
          <cell r="C38">
            <v>23523530</v>
          </cell>
          <cell r="D38">
            <v>0</v>
          </cell>
          <cell r="E38">
            <v>23523530</v>
          </cell>
          <cell r="F38" t="str">
            <v>Nota 3</v>
          </cell>
        </row>
        <row r="39">
          <cell r="A39">
            <v>11010322</v>
          </cell>
          <cell r="B39" t="str">
            <v>BCO ITAU GS CTA CTE 289</v>
          </cell>
          <cell r="C39">
            <v>-887374</v>
          </cell>
          <cell r="D39">
            <v>0</v>
          </cell>
          <cell r="E39">
            <v>-887374</v>
          </cell>
          <cell r="F39" t="str">
            <v>Nota 3</v>
          </cell>
        </row>
        <row r="40">
          <cell r="A40">
            <v>11010323</v>
          </cell>
          <cell r="B40" t="str">
            <v>BANCO ATLAS CAJA DE AHORRO GS 306</v>
          </cell>
          <cell r="C40">
            <v>73437096</v>
          </cell>
          <cell r="D40">
            <v>0</v>
          </cell>
          <cell r="E40">
            <v>73437096</v>
          </cell>
          <cell r="F40" t="str">
            <v>Nota 3</v>
          </cell>
        </row>
        <row r="41">
          <cell r="A41">
            <v>11010324</v>
          </cell>
          <cell r="B41" t="str">
            <v>FIC DE FINANZAS CAJA DE AHORRO GS</v>
          </cell>
          <cell r="C41">
            <v>20161</v>
          </cell>
          <cell r="D41">
            <v>0</v>
          </cell>
          <cell r="E41">
            <v>20161</v>
          </cell>
          <cell r="F41" t="str">
            <v>Nota 3</v>
          </cell>
        </row>
        <row r="42">
          <cell r="A42">
            <v>11010325</v>
          </cell>
          <cell r="B42" t="str">
            <v>FINEXPAR FINANCIERA SAECA CAJA DE AHORRO</v>
          </cell>
          <cell r="C42">
            <v>63206</v>
          </cell>
          <cell r="D42">
            <v>0</v>
          </cell>
          <cell r="E42">
            <v>63206</v>
          </cell>
          <cell r="F42" t="str">
            <v>Nota 3</v>
          </cell>
        </row>
        <row r="43">
          <cell r="A43">
            <v>11010326</v>
          </cell>
          <cell r="B43" t="str">
            <v>BANCOP AHORRO A LA VISTA GS</v>
          </cell>
          <cell r="C43">
            <v>48489467</v>
          </cell>
          <cell r="D43">
            <v>0</v>
          </cell>
          <cell r="E43">
            <v>48489467</v>
          </cell>
          <cell r="F43" t="str">
            <v>Nota 3</v>
          </cell>
        </row>
        <row r="44">
          <cell r="A44">
            <v>11010327</v>
          </cell>
          <cell r="B44" t="str">
            <v>FINANCIERA UENO 5001</v>
          </cell>
          <cell r="C44" t="str">
            <v xml:space="preserve">                        -</v>
          </cell>
          <cell r="D44">
            <v>0</v>
          </cell>
          <cell r="E44" t="str">
            <v xml:space="preserve">                                -</v>
          </cell>
          <cell r="F44" t="str">
            <v>Nota 3</v>
          </cell>
        </row>
        <row r="45">
          <cell r="A45">
            <v>11010328</v>
          </cell>
          <cell r="B45" t="str">
            <v>BANCO ATLAS AH GS - SALARIO 443</v>
          </cell>
          <cell r="C45">
            <v>57000</v>
          </cell>
          <cell r="D45">
            <v>0</v>
          </cell>
          <cell r="E45">
            <v>57000</v>
          </cell>
          <cell r="F45" t="str">
            <v>Nota 3</v>
          </cell>
        </row>
        <row r="46">
          <cell r="A46">
            <v>11010329</v>
          </cell>
          <cell r="B46" t="str">
            <v>FINANCIERA UENO 10962</v>
          </cell>
          <cell r="C46">
            <v>39951256</v>
          </cell>
          <cell r="D46">
            <v>0</v>
          </cell>
          <cell r="E46">
            <v>39951256</v>
          </cell>
          <cell r="F46" t="str">
            <v>Nota 3</v>
          </cell>
        </row>
        <row r="47">
          <cell r="A47">
            <v>11010330</v>
          </cell>
          <cell r="B47" t="str">
            <v>BANCO ATLAS 1311495</v>
          </cell>
          <cell r="C47" t="str">
            <v xml:space="preserve">                        -</v>
          </cell>
          <cell r="D47">
            <v>0</v>
          </cell>
          <cell r="E47" t="str">
            <v xml:space="preserve">                                -</v>
          </cell>
          <cell r="F47" t="str">
            <v>Nota 3</v>
          </cell>
        </row>
        <row r="48">
          <cell r="A48">
            <v>11010331</v>
          </cell>
          <cell r="B48" t="str">
            <v>FINANCIERA UENO CTA AHORRO N° 96915011 S</v>
          </cell>
          <cell r="C48">
            <v>1719938</v>
          </cell>
          <cell r="D48">
            <v>0</v>
          </cell>
          <cell r="E48">
            <v>1719938</v>
          </cell>
          <cell r="F48" t="str">
            <v>Nota 3</v>
          </cell>
        </row>
        <row r="49">
          <cell r="A49">
            <v>11010332</v>
          </cell>
          <cell r="B49" t="str">
            <v>CITIBANK GS 60024</v>
          </cell>
          <cell r="C49" t="str">
            <v xml:space="preserve">                        -</v>
          </cell>
          <cell r="D49">
            <v>0</v>
          </cell>
          <cell r="E49" t="str">
            <v xml:space="preserve">                                -</v>
          </cell>
          <cell r="F49" t="str">
            <v>Nota 3</v>
          </cell>
        </row>
        <row r="50">
          <cell r="A50">
            <v>11010333</v>
          </cell>
          <cell r="B50" t="str">
            <v>FINANCIERA UENO S.A.E.C.A. GS - 61917775 SALARIO</v>
          </cell>
          <cell r="C50">
            <v>12152409</v>
          </cell>
          <cell r="D50">
            <v>0</v>
          </cell>
          <cell r="E50">
            <v>12152409</v>
          </cell>
          <cell r="F50" t="str">
            <v>Nota 3</v>
          </cell>
        </row>
        <row r="51">
          <cell r="A51">
            <v>11010334</v>
          </cell>
          <cell r="B51" t="str">
            <v>CITIBANK US 60083</v>
          </cell>
          <cell r="C51" t="str">
            <v xml:space="preserve">                        -</v>
          </cell>
          <cell r="D51">
            <v>0</v>
          </cell>
          <cell r="E51" t="str">
            <v xml:space="preserve">                                -</v>
          </cell>
          <cell r="F51" t="str">
            <v>Nota 3</v>
          </cell>
        </row>
        <row r="52">
          <cell r="A52">
            <v>110104</v>
          </cell>
          <cell r="B52" t="str">
            <v>BANCOS ME</v>
          </cell>
          <cell r="C52">
            <v>0</v>
          </cell>
          <cell r="D52">
            <v>4876577708</v>
          </cell>
          <cell r="E52">
            <v>4876577708</v>
          </cell>
        </row>
        <row r="53">
          <cell r="A53">
            <v>11010401</v>
          </cell>
          <cell r="B53" t="str">
            <v>BANCO SUDAMERIS $</v>
          </cell>
          <cell r="C53">
            <v>63076209</v>
          </cell>
          <cell r="D53">
            <v>0</v>
          </cell>
          <cell r="E53">
            <v>63076209</v>
          </cell>
          <cell r="F53" t="str">
            <v>Nota 3</v>
          </cell>
        </row>
        <row r="54">
          <cell r="A54">
            <v>11010402</v>
          </cell>
          <cell r="B54" t="str">
            <v>BANCO ATLAS $</v>
          </cell>
          <cell r="C54">
            <v>39358474</v>
          </cell>
          <cell r="D54">
            <v>0</v>
          </cell>
          <cell r="E54">
            <v>39358474</v>
          </cell>
          <cell r="F54" t="str">
            <v>Nota 3</v>
          </cell>
        </row>
        <row r="55">
          <cell r="A55">
            <v>11010403</v>
          </cell>
          <cell r="B55" t="str">
            <v>BANCO REGIONAL $</v>
          </cell>
          <cell r="C55">
            <v>73054551</v>
          </cell>
          <cell r="D55">
            <v>0</v>
          </cell>
          <cell r="E55">
            <v>73054551</v>
          </cell>
          <cell r="F55" t="str">
            <v>Nota 3</v>
          </cell>
        </row>
        <row r="56">
          <cell r="A56">
            <v>11010404</v>
          </cell>
          <cell r="B56" t="str">
            <v>BANCO CONTINENTAL $</v>
          </cell>
          <cell r="C56">
            <v>50071822</v>
          </cell>
          <cell r="D56">
            <v>0</v>
          </cell>
          <cell r="E56">
            <v>50071822</v>
          </cell>
          <cell r="F56" t="str">
            <v>Nota 3</v>
          </cell>
        </row>
        <row r="57">
          <cell r="A57">
            <v>11010406</v>
          </cell>
          <cell r="B57" t="str">
            <v>BANCO ITAU $</v>
          </cell>
          <cell r="C57">
            <v>437018463</v>
          </cell>
          <cell r="D57">
            <v>0</v>
          </cell>
          <cell r="E57">
            <v>437018463</v>
          </cell>
          <cell r="F57" t="str">
            <v>Nota 3</v>
          </cell>
        </row>
        <row r="58">
          <cell r="A58">
            <v>11010407</v>
          </cell>
          <cell r="B58" t="str">
            <v>B.B.V.A. $</v>
          </cell>
          <cell r="C58">
            <v>223765628</v>
          </cell>
          <cell r="D58">
            <v>0</v>
          </cell>
          <cell r="E58">
            <v>223765628</v>
          </cell>
          <cell r="F58" t="str">
            <v>Nota 3</v>
          </cell>
        </row>
        <row r="59">
          <cell r="A59">
            <v>11010409</v>
          </cell>
          <cell r="B59" t="str">
            <v>BANCO FAMILIAR SAECA $</v>
          </cell>
          <cell r="C59">
            <v>74344863</v>
          </cell>
          <cell r="D59">
            <v>0</v>
          </cell>
          <cell r="E59">
            <v>74344863</v>
          </cell>
          <cell r="F59" t="str">
            <v>Nota 3</v>
          </cell>
        </row>
        <row r="60">
          <cell r="A60">
            <v>11010410</v>
          </cell>
          <cell r="B60" t="str">
            <v>BANCO VISION $</v>
          </cell>
          <cell r="C60">
            <v>59806598</v>
          </cell>
          <cell r="D60">
            <v>0</v>
          </cell>
          <cell r="E60">
            <v>59806598</v>
          </cell>
          <cell r="F60" t="str">
            <v>Nota 3</v>
          </cell>
        </row>
        <row r="61">
          <cell r="A61">
            <v>11010412</v>
          </cell>
          <cell r="B61" t="str">
            <v>BANCO INTERFISA $</v>
          </cell>
          <cell r="C61">
            <v>81493955</v>
          </cell>
          <cell r="D61">
            <v>0</v>
          </cell>
          <cell r="E61">
            <v>81493955</v>
          </cell>
          <cell r="F61" t="str">
            <v>Nota 3</v>
          </cell>
        </row>
        <row r="62">
          <cell r="A62">
            <v>11010413</v>
          </cell>
          <cell r="B62" t="str">
            <v>FINANCIERA UENO S.A.E.C.A.  $</v>
          </cell>
          <cell r="C62">
            <v>2862605669</v>
          </cell>
          <cell r="D62">
            <v>0</v>
          </cell>
          <cell r="E62">
            <v>2862605669</v>
          </cell>
          <cell r="F62" t="str">
            <v>Nota 3</v>
          </cell>
        </row>
        <row r="63">
          <cell r="A63">
            <v>11010414</v>
          </cell>
          <cell r="B63" t="str">
            <v>SOLAR- CAJA DE AHORRO  $</v>
          </cell>
          <cell r="C63">
            <v>30866896</v>
          </cell>
          <cell r="D63">
            <v>0</v>
          </cell>
          <cell r="E63">
            <v>30866896</v>
          </cell>
          <cell r="F63" t="str">
            <v>Nota 3</v>
          </cell>
        </row>
        <row r="64">
          <cell r="A64">
            <v>11010416</v>
          </cell>
          <cell r="B64" t="str">
            <v>FIC SA DE FINANZAS - CAJA DE AHORRO  $</v>
          </cell>
          <cell r="C64">
            <v>4762802</v>
          </cell>
          <cell r="D64">
            <v>0</v>
          </cell>
          <cell r="E64">
            <v>4762802</v>
          </cell>
          <cell r="F64" t="str">
            <v>Nota 3</v>
          </cell>
        </row>
        <row r="65">
          <cell r="A65">
            <v>11010417</v>
          </cell>
          <cell r="B65" t="str">
            <v>BANCO AMAMBAY S.A $</v>
          </cell>
          <cell r="C65">
            <v>72025515</v>
          </cell>
          <cell r="D65">
            <v>0</v>
          </cell>
          <cell r="E65">
            <v>72025515</v>
          </cell>
          <cell r="F65" t="str">
            <v>Nota 3</v>
          </cell>
        </row>
        <row r="66">
          <cell r="A66">
            <v>11010419</v>
          </cell>
          <cell r="B66" t="str">
            <v>BANCOP $</v>
          </cell>
          <cell r="C66">
            <v>2615086</v>
          </cell>
          <cell r="D66">
            <v>0</v>
          </cell>
          <cell r="E66">
            <v>2615086</v>
          </cell>
          <cell r="F66" t="str">
            <v>Nota 3</v>
          </cell>
        </row>
        <row r="67">
          <cell r="A67">
            <v>11010420</v>
          </cell>
          <cell r="B67" t="str">
            <v>BANCO RIO $</v>
          </cell>
          <cell r="C67">
            <v>27210808</v>
          </cell>
          <cell r="D67">
            <v>0</v>
          </cell>
          <cell r="E67">
            <v>27210808</v>
          </cell>
          <cell r="F67" t="str">
            <v>Nota 3</v>
          </cell>
        </row>
        <row r="68">
          <cell r="A68">
            <v>11010422</v>
          </cell>
          <cell r="B68" t="str">
            <v>B.B.V.A. -EUROS</v>
          </cell>
          <cell r="C68">
            <v>1075209</v>
          </cell>
          <cell r="D68">
            <v>0</v>
          </cell>
          <cell r="E68">
            <v>1075209</v>
          </cell>
          <cell r="F68" t="str">
            <v>Nota 3</v>
          </cell>
        </row>
        <row r="69">
          <cell r="A69">
            <v>11010423</v>
          </cell>
          <cell r="B69" t="str">
            <v>TU FINANCIERA $</v>
          </cell>
          <cell r="C69">
            <v>567888</v>
          </cell>
          <cell r="D69">
            <v>0</v>
          </cell>
          <cell r="E69">
            <v>567888</v>
          </cell>
          <cell r="F69" t="str">
            <v>Nota 3</v>
          </cell>
        </row>
        <row r="70">
          <cell r="A70">
            <v>11010424</v>
          </cell>
          <cell r="B70" t="str">
            <v>BCO ATLAS CTA CTE 203</v>
          </cell>
          <cell r="C70">
            <v>487538441</v>
          </cell>
          <cell r="D70">
            <v>0</v>
          </cell>
          <cell r="E70">
            <v>487538441</v>
          </cell>
          <cell r="F70" t="str">
            <v>Nota 3</v>
          </cell>
        </row>
        <row r="71">
          <cell r="A71">
            <v>11010425</v>
          </cell>
          <cell r="B71" t="str">
            <v>BCO ITAU CTA CTE USD 773</v>
          </cell>
          <cell r="C71">
            <v>48444128</v>
          </cell>
          <cell r="D71">
            <v>0</v>
          </cell>
          <cell r="E71">
            <v>48444128</v>
          </cell>
          <cell r="F71" t="str">
            <v>Nota 3</v>
          </cell>
        </row>
        <row r="72">
          <cell r="A72">
            <v>11010426</v>
          </cell>
          <cell r="B72" t="str">
            <v>FIC FINANZAS</v>
          </cell>
          <cell r="C72">
            <v>236871215</v>
          </cell>
          <cell r="D72">
            <v>0</v>
          </cell>
          <cell r="E72">
            <v>236871215</v>
          </cell>
          <cell r="F72" t="str">
            <v>Nota 3</v>
          </cell>
        </row>
        <row r="73">
          <cell r="A73">
            <v>11010427</v>
          </cell>
          <cell r="B73" t="str">
            <v>FINEXPAR CAJA DE AHORRO A LA VISTA</v>
          </cell>
          <cell r="C73" t="str">
            <v xml:space="preserve">                        -</v>
          </cell>
          <cell r="D73">
            <v>0</v>
          </cell>
          <cell r="E73" t="str">
            <v xml:space="preserve">                                -</v>
          </cell>
          <cell r="F73" t="str">
            <v>Nota 3</v>
          </cell>
        </row>
        <row r="74">
          <cell r="A74">
            <v>11010428</v>
          </cell>
          <cell r="B74" t="str">
            <v>FINANCIERA UENO USD 5002</v>
          </cell>
          <cell r="C74">
            <v>2599</v>
          </cell>
          <cell r="D74">
            <v>0</v>
          </cell>
          <cell r="E74">
            <v>2599</v>
          </cell>
          <cell r="F74" t="str">
            <v>Nota 3</v>
          </cell>
        </row>
        <row r="75">
          <cell r="A75">
            <v>11010429</v>
          </cell>
          <cell r="B75" t="str">
            <v>BANCO ATLAS AH USD - SALARIO 036</v>
          </cell>
          <cell r="C75">
            <v>889</v>
          </cell>
          <cell r="D75">
            <v>0</v>
          </cell>
          <cell r="E75">
            <v>889</v>
          </cell>
          <cell r="F75" t="str">
            <v>Nota 3</v>
          </cell>
        </row>
        <row r="76">
          <cell r="A76">
            <v>11010430</v>
          </cell>
          <cell r="B76" t="str">
            <v>BANCO ATLAS 1311496</v>
          </cell>
          <cell r="C76" t="str">
            <v xml:space="preserve">                        -</v>
          </cell>
          <cell r="D76">
            <v>0</v>
          </cell>
          <cell r="E76" t="str">
            <v xml:space="preserve">                                -</v>
          </cell>
          <cell r="F76" t="str">
            <v>Nota 3</v>
          </cell>
        </row>
        <row r="77">
          <cell r="A77">
            <v>11010431</v>
          </cell>
          <cell r="B77" t="str">
            <v>FINANCIERA UENO N° 96115496 SALARIO</v>
          </cell>
          <cell r="C77" t="str">
            <v xml:space="preserve">                        -</v>
          </cell>
          <cell r="D77">
            <v>0</v>
          </cell>
          <cell r="E77" t="str">
            <v xml:space="preserve">                                -</v>
          </cell>
          <cell r="F77" t="str">
            <v>Nota 3</v>
          </cell>
        </row>
        <row r="78">
          <cell r="A78">
            <v>11010432</v>
          </cell>
          <cell r="B78" t="str">
            <v>CITIBANK US 60067</v>
          </cell>
          <cell r="C78" t="str">
            <v xml:space="preserve">                        -</v>
          </cell>
          <cell r="D78">
            <v>0</v>
          </cell>
          <cell r="E78" t="str">
            <v xml:space="preserve">                                -</v>
          </cell>
          <cell r="F78" t="str">
            <v>Nota 3</v>
          </cell>
        </row>
        <row r="79">
          <cell r="A79">
            <v>11010433</v>
          </cell>
          <cell r="B79" t="str">
            <v>CITIBANK US 60083</v>
          </cell>
          <cell r="C79">
            <v>0</v>
          </cell>
          <cell r="D79">
            <v>0</v>
          </cell>
          <cell r="E79">
            <v>0</v>
          </cell>
          <cell r="F79" t="str">
            <v>Nota 3</v>
          </cell>
        </row>
        <row r="80">
          <cell r="A80">
            <v>1102</v>
          </cell>
          <cell r="B80" t="str">
            <v>INVERSIONES TEMPORALES</v>
          </cell>
          <cell r="C80">
            <v>0</v>
          </cell>
          <cell r="D80">
            <v>11245085214</v>
          </cell>
          <cell r="E80">
            <v>11245085214</v>
          </cell>
        </row>
        <row r="81">
          <cell r="A81">
            <v>110201</v>
          </cell>
          <cell r="B81" t="str">
            <v xml:space="preserve">INVERSIONES </v>
          </cell>
          <cell r="C81">
            <v>0</v>
          </cell>
          <cell r="D81">
            <v>8647238886</v>
          </cell>
          <cell r="E81">
            <v>8647238886</v>
          </cell>
        </row>
        <row r="82">
          <cell r="A82">
            <v>11020102</v>
          </cell>
          <cell r="B82" t="str">
            <v>INVERSIONES A PLAZO FIJO</v>
          </cell>
          <cell r="C82">
            <v>8581894813</v>
          </cell>
          <cell r="D82">
            <v>0</v>
          </cell>
          <cell r="E82">
            <v>8581894813</v>
          </cell>
          <cell r="F82" t="str">
            <v>Nota 4</v>
          </cell>
        </row>
        <row r="83">
          <cell r="A83">
            <v>11020103</v>
          </cell>
          <cell r="B83" t="str">
            <v>INTERES A COBRAR- INVERSIONES</v>
          </cell>
          <cell r="C83">
            <v>65344073</v>
          </cell>
          <cell r="D83">
            <v>0</v>
          </cell>
          <cell r="E83">
            <v>65344073</v>
          </cell>
          <cell r="F83" t="str">
            <v>Nota 4</v>
          </cell>
        </row>
        <row r="84">
          <cell r="A84">
            <v>11020104</v>
          </cell>
          <cell r="B84" t="str">
            <v>ACCIONES REDISA</v>
          </cell>
          <cell r="C84" t="str">
            <v xml:space="preserve">                        -</v>
          </cell>
          <cell r="D84">
            <v>0</v>
          </cell>
          <cell r="E84" t="str">
            <v xml:space="preserve">                                -</v>
          </cell>
        </row>
        <row r="85">
          <cell r="A85">
            <v>11020105</v>
          </cell>
          <cell r="B85" t="str">
            <v>ACCIONES FINANCIERA UENO S.A.E.C.A</v>
          </cell>
          <cell r="C85" t="str">
            <v xml:space="preserve">                        -</v>
          </cell>
          <cell r="D85">
            <v>0</v>
          </cell>
          <cell r="E85" t="str">
            <v xml:space="preserve">                                -</v>
          </cell>
        </row>
        <row r="86">
          <cell r="A86">
            <v>11020106</v>
          </cell>
          <cell r="B86" t="str">
            <v>ACCIONES FLEISCHMAN</v>
          </cell>
          <cell r="C86" t="str">
            <v xml:space="preserve">                        -</v>
          </cell>
          <cell r="D86">
            <v>0</v>
          </cell>
          <cell r="E86" t="str">
            <v xml:space="preserve">                                -</v>
          </cell>
        </row>
        <row r="87">
          <cell r="A87">
            <v>110202</v>
          </cell>
          <cell r="B87" t="str">
            <v xml:space="preserve"> OTRAS INVERSIONES IRF</v>
          </cell>
          <cell r="C87">
            <v>0</v>
          </cell>
          <cell r="D87">
            <v>2597846328</v>
          </cell>
          <cell r="E87">
            <v>2597846328</v>
          </cell>
        </row>
        <row r="88">
          <cell r="A88">
            <v>11020202</v>
          </cell>
          <cell r="B88" t="str">
            <v>CAPITAL IRF CREDICENTRO GS</v>
          </cell>
          <cell r="C88">
            <v>871178768</v>
          </cell>
          <cell r="D88">
            <v>0</v>
          </cell>
          <cell r="E88">
            <v>871178768</v>
          </cell>
          <cell r="F88" t="str">
            <v>Nota 4</v>
          </cell>
        </row>
        <row r="89">
          <cell r="A89">
            <v>11020203</v>
          </cell>
          <cell r="B89" t="str">
            <v>INTERES A COBRAR IRF CREDICENTRO GS</v>
          </cell>
          <cell r="C89">
            <v>2130870</v>
          </cell>
          <cell r="D89">
            <v>0</v>
          </cell>
          <cell r="E89">
            <v>2130870</v>
          </cell>
          <cell r="F89" t="str">
            <v>Nota 4</v>
          </cell>
        </row>
        <row r="90">
          <cell r="A90">
            <v>11020204</v>
          </cell>
          <cell r="B90" t="str">
            <v>(-) INTERES A DEVENGAR IRF CREDICEN</v>
          </cell>
          <cell r="C90">
            <v>-561475</v>
          </cell>
          <cell r="D90">
            <v>0</v>
          </cell>
          <cell r="E90">
            <v>-561475</v>
          </cell>
          <cell r="F90" t="str">
            <v>Nota 4</v>
          </cell>
        </row>
        <row r="91">
          <cell r="A91">
            <v>11020206</v>
          </cell>
          <cell r="B91" t="str">
            <v>CAPITAL IRF CREDICENTRO USD</v>
          </cell>
          <cell r="C91">
            <v>1717516370</v>
          </cell>
          <cell r="D91">
            <v>0</v>
          </cell>
          <cell r="E91">
            <v>1717516370</v>
          </cell>
          <cell r="F91" t="str">
            <v>Nota 4</v>
          </cell>
        </row>
        <row r="92">
          <cell r="A92">
            <v>11020207</v>
          </cell>
          <cell r="B92" t="str">
            <v>INTERES A COBRAR IRF CCO USD</v>
          </cell>
          <cell r="C92">
            <v>12775522</v>
          </cell>
          <cell r="D92">
            <v>0</v>
          </cell>
          <cell r="E92">
            <v>12775522</v>
          </cell>
          <cell r="F92" t="str">
            <v>Nota 4</v>
          </cell>
        </row>
        <row r="93">
          <cell r="A93">
            <v>11020208</v>
          </cell>
          <cell r="B93" t="str">
            <v>(-) INTERES A DEVENGAR IRF CCO USD</v>
          </cell>
          <cell r="C93">
            <v>-5193727</v>
          </cell>
          <cell r="D93">
            <v>0</v>
          </cell>
          <cell r="E93">
            <v>-5193727</v>
          </cell>
          <cell r="F93" t="str">
            <v>Nota 4</v>
          </cell>
        </row>
        <row r="94">
          <cell r="A94">
            <v>1103</v>
          </cell>
          <cell r="B94" t="str">
            <v>CREDITOS</v>
          </cell>
          <cell r="C94">
            <v>0</v>
          </cell>
          <cell r="D94">
            <v>7789946</v>
          </cell>
          <cell r="E94">
            <v>7789946</v>
          </cell>
        </row>
        <row r="95">
          <cell r="A95">
            <v>110301</v>
          </cell>
          <cell r="B95" t="str">
            <v>CHEQUES EN CARTERA</v>
          </cell>
          <cell r="C95">
            <v>0</v>
          </cell>
          <cell r="D95">
            <v>80027367</v>
          </cell>
          <cell r="E95">
            <v>80027367</v>
          </cell>
        </row>
        <row r="96">
          <cell r="A96">
            <v>11030101</v>
          </cell>
          <cell r="B96" t="str">
            <v>CHEQUES DIFERIDOS ML</v>
          </cell>
          <cell r="C96">
            <v>67661516</v>
          </cell>
          <cell r="D96">
            <v>0</v>
          </cell>
          <cell r="E96">
            <v>67661516</v>
          </cell>
          <cell r="F96" t="str">
            <v>Nota 6</v>
          </cell>
        </row>
        <row r="97">
          <cell r="A97">
            <v>11030102</v>
          </cell>
          <cell r="B97" t="str">
            <v>CHEQUES DIFERIDOS ME</v>
          </cell>
          <cell r="C97">
            <v>11930631</v>
          </cell>
          <cell r="D97">
            <v>0</v>
          </cell>
          <cell r="E97">
            <v>11930631</v>
          </cell>
          <cell r="F97" t="str">
            <v>Nota 6</v>
          </cell>
        </row>
        <row r="98">
          <cell r="A98">
            <v>11030103</v>
          </cell>
          <cell r="B98" t="str">
            <v>CHEQUES RECHAZADOS ML</v>
          </cell>
          <cell r="C98">
            <v>435220</v>
          </cell>
          <cell r="D98">
            <v>0</v>
          </cell>
          <cell r="E98">
            <v>435220</v>
          </cell>
          <cell r="F98" t="str">
            <v>Nota 6</v>
          </cell>
        </row>
        <row r="99">
          <cell r="A99">
            <v>110303</v>
          </cell>
          <cell r="B99" t="str">
            <v>OTROS ACTIVOS</v>
          </cell>
          <cell r="C99">
            <v>0</v>
          </cell>
          <cell r="D99">
            <v>-72237421</v>
          </cell>
          <cell r="E99">
            <v>-72237421</v>
          </cell>
        </row>
        <row r="100">
          <cell r="A100">
            <v>11030302</v>
          </cell>
          <cell r="B100" t="str">
            <v>FACTURAS CONTADO COBROS</v>
          </cell>
          <cell r="C100">
            <v>330014</v>
          </cell>
          <cell r="D100">
            <v>0</v>
          </cell>
          <cell r="E100">
            <v>330014</v>
          </cell>
          <cell r="F100" t="str">
            <v>Nota 6</v>
          </cell>
        </row>
        <row r="101">
          <cell r="A101">
            <v>11030303</v>
          </cell>
          <cell r="B101" t="str">
            <v>GARANTIA DE ALQUILER-ESPACIO FISICO</v>
          </cell>
          <cell r="C101">
            <v>6340000</v>
          </cell>
          <cell r="D101">
            <v>0</v>
          </cell>
          <cell r="E101">
            <v>6340000</v>
          </cell>
          <cell r="F101" t="str">
            <v>Nota 6</v>
          </cell>
        </row>
        <row r="102">
          <cell r="A102">
            <v>11030304</v>
          </cell>
          <cell r="B102" t="str">
            <v>TRANSFERENCIAS BANCARIAS PENDIENTES GS</v>
          </cell>
          <cell r="C102">
            <v>-78907435</v>
          </cell>
          <cell r="D102">
            <v>0</v>
          </cell>
          <cell r="E102">
            <v>-78907435</v>
          </cell>
          <cell r="F102" t="str">
            <v>Nota 6</v>
          </cell>
        </row>
        <row r="103">
          <cell r="A103">
            <v>11030305</v>
          </cell>
          <cell r="B103" t="str">
            <v>TRANSFERENCIAS BANCARIAS PENDIENTES USD</v>
          </cell>
          <cell r="C103" t="str">
            <v xml:space="preserve">                        -</v>
          </cell>
          <cell r="D103">
            <v>0</v>
          </cell>
          <cell r="E103" t="str">
            <v xml:space="preserve">                                -</v>
          </cell>
        </row>
        <row r="104">
          <cell r="A104">
            <v>1104</v>
          </cell>
          <cell r="B104" t="str">
            <v>CLIENTES</v>
          </cell>
          <cell r="C104">
            <v>0</v>
          </cell>
          <cell r="D104">
            <v>61717850568</v>
          </cell>
          <cell r="E104">
            <v>61717850568</v>
          </cell>
        </row>
        <row r="105">
          <cell r="A105">
            <v>110401</v>
          </cell>
          <cell r="B105" t="str">
            <v>FACTURAS A COBRAR</v>
          </cell>
          <cell r="C105">
            <v>0</v>
          </cell>
          <cell r="D105">
            <v>61717850568</v>
          </cell>
          <cell r="E105">
            <v>61717850568</v>
          </cell>
        </row>
        <row r="106">
          <cell r="A106">
            <v>11040101</v>
          </cell>
          <cell r="B106" t="str">
            <v>FACTURACION A CLIENTES LOCALES ML</v>
          </cell>
          <cell r="C106">
            <v>5324935203</v>
          </cell>
          <cell r="D106">
            <v>0</v>
          </cell>
          <cell r="E106">
            <v>5324935203</v>
          </cell>
          <cell r="F106" t="str">
            <v>Nota 5</v>
          </cell>
        </row>
        <row r="107">
          <cell r="A107">
            <v>11040102</v>
          </cell>
          <cell r="B107" t="str">
            <v>FACTURACION A CLIENTES LOCALES ME</v>
          </cell>
          <cell r="C107">
            <v>24852144970</v>
          </cell>
          <cell r="D107">
            <v>0</v>
          </cell>
          <cell r="E107">
            <v>24852144970</v>
          </cell>
          <cell r="F107" t="str">
            <v>Nota 5</v>
          </cell>
        </row>
        <row r="108">
          <cell r="A108">
            <v>11040105</v>
          </cell>
          <cell r="B108" t="str">
            <v>CUENTAS A FACTURAR CONTRATOS VIGENTES CP</v>
          </cell>
          <cell r="C108">
            <v>64362169389</v>
          </cell>
          <cell r="D108">
            <v>0</v>
          </cell>
          <cell r="E108">
            <v>64362169389</v>
          </cell>
          <cell r="F108" t="str">
            <v>Nota 5</v>
          </cell>
        </row>
        <row r="109">
          <cell r="A109">
            <v>11040106</v>
          </cell>
          <cell r="B109" t="str">
            <v xml:space="preserve"> (-) CONTRATO FACTURAR CP</v>
          </cell>
          <cell r="C109">
            <v>-33631536349</v>
          </cell>
          <cell r="D109">
            <v>0</v>
          </cell>
          <cell r="E109">
            <v>-33631536349</v>
          </cell>
          <cell r="F109" t="str">
            <v>Nota 5</v>
          </cell>
        </row>
        <row r="110">
          <cell r="A110">
            <v>11040193</v>
          </cell>
          <cell r="B110" t="str">
            <v>CLIENTES MOROSOS GS</v>
          </cell>
          <cell r="C110">
            <v>89819835</v>
          </cell>
          <cell r="D110">
            <v>0</v>
          </cell>
          <cell r="E110">
            <v>89819835</v>
          </cell>
          <cell r="F110" t="str">
            <v>Nota 5</v>
          </cell>
        </row>
        <row r="111">
          <cell r="A111">
            <v>11040194</v>
          </cell>
          <cell r="B111" t="str">
            <v>CLIENTES JUDICIALES GS</v>
          </cell>
          <cell r="C111">
            <v>33382975</v>
          </cell>
          <cell r="D111">
            <v>0</v>
          </cell>
          <cell r="E111">
            <v>33382975</v>
          </cell>
          <cell r="F111" t="str">
            <v>Nota 5</v>
          </cell>
        </row>
        <row r="112">
          <cell r="A112">
            <v>11040196</v>
          </cell>
          <cell r="B112" t="str">
            <v>CLIENTES MOROSOS USD</v>
          </cell>
          <cell r="C112">
            <v>177550313</v>
          </cell>
          <cell r="D112">
            <v>0</v>
          </cell>
          <cell r="E112">
            <v>177550313</v>
          </cell>
          <cell r="F112" t="str">
            <v>Nota 5</v>
          </cell>
        </row>
        <row r="113">
          <cell r="A113">
            <v>11040197</v>
          </cell>
          <cell r="B113" t="str">
            <v>CLIENTES JUDICIALES USD</v>
          </cell>
          <cell r="C113">
            <v>509384232</v>
          </cell>
          <cell r="D113">
            <v>0</v>
          </cell>
          <cell r="E113">
            <v>509384232</v>
          </cell>
          <cell r="F113" t="str">
            <v>Nota 5</v>
          </cell>
        </row>
        <row r="114">
          <cell r="A114">
            <v>1105</v>
          </cell>
          <cell r="B114" t="str">
            <v>OTROS CLIENTES</v>
          </cell>
          <cell r="C114">
            <v>0</v>
          </cell>
          <cell r="D114">
            <v>49803565235</v>
          </cell>
          <cell r="E114">
            <v>49803565235</v>
          </cell>
        </row>
        <row r="115">
          <cell r="A115">
            <v>110501</v>
          </cell>
          <cell r="B115" t="str">
            <v>OTRAS CUENTAS A COBRAR</v>
          </cell>
          <cell r="C115">
            <v>0</v>
          </cell>
          <cell r="D115">
            <v>49803565235</v>
          </cell>
          <cell r="E115">
            <v>49803565235</v>
          </cell>
        </row>
        <row r="116">
          <cell r="A116">
            <v>11050101</v>
          </cell>
          <cell r="B116" t="str">
            <v>CUENTAS A COBRAR TERCEROS</v>
          </cell>
          <cell r="C116">
            <v>430048267</v>
          </cell>
          <cell r="D116">
            <v>0</v>
          </cell>
          <cell r="E116">
            <v>430048267</v>
          </cell>
          <cell r="F116" t="str">
            <v>Nota 6</v>
          </cell>
        </row>
        <row r="117">
          <cell r="A117">
            <v>11050105</v>
          </cell>
          <cell r="B117" t="str">
            <v>ANTICIPOS A RENDIR GS</v>
          </cell>
          <cell r="C117">
            <v>548000</v>
          </cell>
          <cell r="D117">
            <v>0</v>
          </cell>
          <cell r="E117">
            <v>548000</v>
          </cell>
          <cell r="F117" t="str">
            <v>Nota 6</v>
          </cell>
        </row>
        <row r="118">
          <cell r="A118">
            <v>11050109</v>
          </cell>
          <cell r="B118" t="str">
            <v>CUENTA A COBRAR DIRECTORIO</v>
          </cell>
          <cell r="C118">
            <v>1020249000</v>
          </cell>
          <cell r="D118">
            <v>0</v>
          </cell>
          <cell r="E118">
            <v>1020249000</v>
          </cell>
          <cell r="F118" t="str">
            <v>Nota 6</v>
          </cell>
        </row>
        <row r="119">
          <cell r="A119">
            <v>11050110</v>
          </cell>
          <cell r="B119" t="str">
            <v>DIFERENCIA DE CAJA A RECUPERAR</v>
          </cell>
          <cell r="C119">
            <v>32619553</v>
          </cell>
          <cell r="D119">
            <v>0</v>
          </cell>
          <cell r="E119">
            <v>32619553</v>
          </cell>
          <cell r="F119" t="str">
            <v>Nota 6</v>
          </cell>
        </row>
        <row r="120">
          <cell r="A120">
            <v>11050111</v>
          </cell>
          <cell r="B120" t="str">
            <v>BURGAS A COBRAR</v>
          </cell>
          <cell r="C120">
            <v>13516946</v>
          </cell>
          <cell r="D120">
            <v>0</v>
          </cell>
          <cell r="E120">
            <v>13516946</v>
          </cell>
          <cell r="F120" t="str">
            <v>Nota 6</v>
          </cell>
        </row>
        <row r="121">
          <cell r="A121">
            <v>11050112</v>
          </cell>
          <cell r="B121" t="str">
            <v>REDISA A COBRAR GS</v>
          </cell>
          <cell r="C121">
            <v>21309195</v>
          </cell>
          <cell r="D121">
            <v>0</v>
          </cell>
          <cell r="E121">
            <v>21309195</v>
          </cell>
          <cell r="F121" t="str">
            <v>Nota 6</v>
          </cell>
        </row>
        <row r="122">
          <cell r="A122">
            <v>11050113</v>
          </cell>
          <cell r="B122" t="str">
            <v>CBS A COBRAR</v>
          </cell>
          <cell r="C122" t="str">
            <v xml:space="preserve">                        -</v>
          </cell>
          <cell r="D122">
            <v>0</v>
          </cell>
          <cell r="E122" t="str">
            <v xml:space="preserve">                                -</v>
          </cell>
          <cell r="F122" t="str">
            <v>Nota 6</v>
          </cell>
        </row>
        <row r="123">
          <cell r="A123">
            <v>11050114</v>
          </cell>
          <cell r="B123" t="str">
            <v>GRUPO VAZQUEZ A COBRAR</v>
          </cell>
          <cell r="C123" t="str">
            <v xml:space="preserve">                        -</v>
          </cell>
          <cell r="D123">
            <v>0</v>
          </cell>
          <cell r="E123" t="str">
            <v xml:space="preserve">                                -</v>
          </cell>
          <cell r="F123" t="str">
            <v>Nota 6</v>
          </cell>
        </row>
        <row r="124">
          <cell r="A124">
            <v>11050115</v>
          </cell>
          <cell r="B124" t="str">
            <v>CREDICENTRO A COBRAR GS</v>
          </cell>
          <cell r="C124">
            <v>12865484739</v>
          </cell>
          <cell r="D124">
            <v>0</v>
          </cell>
          <cell r="E124">
            <v>12865484739</v>
          </cell>
          <cell r="F124" t="str">
            <v>Nota 6</v>
          </cell>
        </row>
        <row r="125">
          <cell r="A125">
            <v>11050116</v>
          </cell>
          <cell r="B125" t="str">
            <v>CREDICENTRO A COBRAR USD</v>
          </cell>
          <cell r="C125">
            <v>3204288284</v>
          </cell>
          <cell r="D125">
            <v>0</v>
          </cell>
          <cell r="E125">
            <v>3204288284</v>
          </cell>
          <cell r="F125" t="str">
            <v>Nota 6</v>
          </cell>
        </row>
        <row r="126">
          <cell r="A126">
            <v>11050117</v>
          </cell>
          <cell r="B126" t="str">
            <v>REDISA A COBRAR USD</v>
          </cell>
          <cell r="C126">
            <v>3418950</v>
          </cell>
          <cell r="D126">
            <v>0</v>
          </cell>
          <cell r="E126">
            <v>3418950</v>
          </cell>
          <cell r="F126" t="str">
            <v>Nota 6</v>
          </cell>
        </row>
        <row r="127">
          <cell r="A127">
            <v>11050118</v>
          </cell>
          <cell r="B127" t="str">
            <v>STE A COBRAR</v>
          </cell>
          <cell r="C127">
            <v>4715796248</v>
          </cell>
          <cell r="D127">
            <v>0</v>
          </cell>
          <cell r="E127">
            <v>4715796248</v>
          </cell>
          <cell r="F127" t="str">
            <v>Nota 6</v>
          </cell>
        </row>
        <row r="128">
          <cell r="A128">
            <v>11050119</v>
          </cell>
          <cell r="B128" t="str">
            <v>CBS A COBRAR USD</v>
          </cell>
          <cell r="C128" t="str">
            <v xml:space="preserve">                        -</v>
          </cell>
          <cell r="D128">
            <v>0</v>
          </cell>
          <cell r="E128" t="str">
            <v xml:space="preserve">                                -</v>
          </cell>
          <cell r="F128" t="str">
            <v>Nota 6</v>
          </cell>
        </row>
        <row r="129">
          <cell r="A129">
            <v>11050120</v>
          </cell>
          <cell r="B129" t="str">
            <v>CUENTAS POR COBRAR USD</v>
          </cell>
          <cell r="C129">
            <v>1513568481</v>
          </cell>
          <cell r="D129">
            <v>0</v>
          </cell>
          <cell r="E129">
            <v>1513568481</v>
          </cell>
          <cell r="F129" t="str">
            <v>Nota 6</v>
          </cell>
        </row>
        <row r="130">
          <cell r="A130">
            <v>11050121</v>
          </cell>
          <cell r="B130" t="str">
            <v>TERCERIZACION PLEVEN</v>
          </cell>
          <cell r="C130">
            <v>605791579</v>
          </cell>
          <cell r="D130">
            <v>0</v>
          </cell>
          <cell r="E130">
            <v>605791579</v>
          </cell>
          <cell r="F130" t="str">
            <v>Nota 6</v>
          </cell>
        </row>
        <row r="131">
          <cell r="A131">
            <v>11050122</v>
          </cell>
          <cell r="B131" t="str">
            <v>BIOCREDIT</v>
          </cell>
          <cell r="C131">
            <v>196095245</v>
          </cell>
          <cell r="D131">
            <v>0</v>
          </cell>
          <cell r="E131">
            <v>196095245</v>
          </cell>
          <cell r="F131" t="str">
            <v>Nota 6</v>
          </cell>
        </row>
        <row r="132">
          <cell r="A132">
            <v>11050123</v>
          </cell>
          <cell r="B132" t="str">
            <v>BONOS A COLOCAR</v>
          </cell>
          <cell r="C132">
            <v>25163391053</v>
          </cell>
          <cell r="D132">
            <v>0</v>
          </cell>
          <cell r="E132">
            <v>25163391053</v>
          </cell>
          <cell r="F132" t="str">
            <v>Nota 6</v>
          </cell>
        </row>
        <row r="133">
          <cell r="A133">
            <v>11050124</v>
          </cell>
          <cell r="B133" t="str">
            <v>OTRAS CUENTAS POR COBRAR</v>
          </cell>
          <cell r="C133">
            <v>17439695</v>
          </cell>
          <cell r="D133">
            <v>0</v>
          </cell>
          <cell r="E133">
            <v>17439695</v>
          </cell>
          <cell r="F133" t="str">
            <v>Nota 6</v>
          </cell>
        </row>
        <row r="134">
          <cell r="A134">
            <v>1106</v>
          </cell>
          <cell r="B134" t="str">
            <v>ANTICIPOS</v>
          </cell>
          <cell r="C134">
            <v>0</v>
          </cell>
          <cell r="D134">
            <v>12137809150</v>
          </cell>
          <cell r="E134">
            <v>12137809150</v>
          </cell>
        </row>
        <row r="135">
          <cell r="A135">
            <v>110601</v>
          </cell>
          <cell r="B135" t="str">
            <v>PROVEEDORES LOCALES Y DEL EXTERIOR</v>
          </cell>
          <cell r="C135">
            <v>0</v>
          </cell>
          <cell r="D135">
            <v>12137809150</v>
          </cell>
          <cell r="E135">
            <v>12137809150</v>
          </cell>
        </row>
        <row r="136">
          <cell r="A136">
            <v>11060101</v>
          </cell>
          <cell r="B136" t="str">
            <v>ANTICIPOS POR DESPACHOS</v>
          </cell>
          <cell r="C136" t="str">
            <v xml:space="preserve">                        -</v>
          </cell>
          <cell r="D136">
            <v>0</v>
          </cell>
          <cell r="E136" t="str">
            <v xml:space="preserve">                                -</v>
          </cell>
        </row>
        <row r="137">
          <cell r="A137">
            <v>11060102</v>
          </cell>
          <cell r="B137" t="str">
            <v>ANTICIPOS A PROVEEDORES LOCALES</v>
          </cell>
          <cell r="C137">
            <v>17526316</v>
          </cell>
          <cell r="D137">
            <v>0</v>
          </cell>
          <cell r="E137">
            <v>17526316</v>
          </cell>
          <cell r="F137" t="str">
            <v>Nota 6</v>
          </cell>
        </row>
        <row r="138">
          <cell r="A138">
            <v>11060104</v>
          </cell>
          <cell r="B138" t="str">
            <v>ANTICIPOS GIROS AL EXTERIOR</v>
          </cell>
          <cell r="C138">
            <v>4346070815</v>
          </cell>
          <cell r="D138">
            <v>0</v>
          </cell>
          <cell r="E138">
            <v>4346070815</v>
          </cell>
          <cell r="F138" t="str">
            <v>Nota 6</v>
          </cell>
        </row>
        <row r="139">
          <cell r="A139">
            <v>11060112</v>
          </cell>
          <cell r="B139" t="str">
            <v>CECONSULT</v>
          </cell>
          <cell r="C139">
            <v>98594250</v>
          </cell>
          <cell r="D139">
            <v>0</v>
          </cell>
          <cell r="E139">
            <v>98594250</v>
          </cell>
          <cell r="F139" t="str">
            <v>Nota 6</v>
          </cell>
        </row>
        <row r="140">
          <cell r="A140">
            <v>11060113</v>
          </cell>
          <cell r="B140" t="str">
            <v>FERNANDO BAZAN</v>
          </cell>
          <cell r="C140">
            <v>2000000</v>
          </cell>
          <cell r="D140">
            <v>0</v>
          </cell>
          <cell r="E140">
            <v>2000000</v>
          </cell>
          <cell r="F140" t="str">
            <v>Nota 6</v>
          </cell>
        </row>
        <row r="141">
          <cell r="A141">
            <v>11060114</v>
          </cell>
          <cell r="B141" t="str">
            <v>ANTICIPO VARIOS GS</v>
          </cell>
          <cell r="C141">
            <v>1200000</v>
          </cell>
          <cell r="D141">
            <v>0</v>
          </cell>
          <cell r="E141">
            <v>1200000</v>
          </cell>
          <cell r="F141" t="str">
            <v>Nota 6</v>
          </cell>
        </row>
        <row r="142">
          <cell r="A142">
            <v>11060115</v>
          </cell>
          <cell r="B142" t="str">
            <v>TELEFONIA CELULAR DEL PARAGUAY</v>
          </cell>
          <cell r="C142">
            <v>124400</v>
          </cell>
          <cell r="D142">
            <v>0</v>
          </cell>
          <cell r="E142">
            <v>124400</v>
          </cell>
          <cell r="F142" t="str">
            <v>Nota 6</v>
          </cell>
        </row>
        <row r="143">
          <cell r="A143">
            <v>11060116</v>
          </cell>
          <cell r="B143" t="str">
            <v>EVER  AYALA</v>
          </cell>
          <cell r="C143">
            <v>8118000</v>
          </cell>
          <cell r="D143">
            <v>0</v>
          </cell>
          <cell r="E143">
            <v>8118000</v>
          </cell>
          <cell r="F143" t="str">
            <v>Nota 6</v>
          </cell>
        </row>
        <row r="144">
          <cell r="A144">
            <v>11060117</v>
          </cell>
          <cell r="B144" t="str">
            <v>JULIA CARDOZO DE FLECHA</v>
          </cell>
          <cell r="C144">
            <v>3500000</v>
          </cell>
          <cell r="D144">
            <v>0</v>
          </cell>
          <cell r="E144">
            <v>3500000</v>
          </cell>
          <cell r="F144" t="str">
            <v>Nota 6</v>
          </cell>
        </row>
        <row r="145">
          <cell r="A145">
            <v>11060118</v>
          </cell>
          <cell r="B145" t="str">
            <v>MARCOS ORTEGA</v>
          </cell>
          <cell r="C145">
            <v>16667</v>
          </cell>
          <cell r="D145">
            <v>0</v>
          </cell>
          <cell r="E145">
            <v>16667</v>
          </cell>
          <cell r="F145" t="str">
            <v>Nota 6</v>
          </cell>
        </row>
        <row r="146">
          <cell r="A146">
            <v>11060119</v>
          </cell>
          <cell r="B146" t="str">
            <v>MARCOS CABRAL</v>
          </cell>
          <cell r="C146">
            <v>14500000</v>
          </cell>
          <cell r="D146">
            <v>0</v>
          </cell>
          <cell r="E146">
            <v>14500000</v>
          </cell>
          <cell r="F146" t="str">
            <v>Nota 6</v>
          </cell>
        </row>
        <row r="147">
          <cell r="A147">
            <v>11060120</v>
          </cell>
          <cell r="B147" t="str">
            <v>COPACO</v>
          </cell>
          <cell r="C147">
            <v>2066484</v>
          </cell>
          <cell r="D147">
            <v>0</v>
          </cell>
          <cell r="E147">
            <v>2066484</v>
          </cell>
          <cell r="F147" t="str">
            <v>Nota 6</v>
          </cell>
        </row>
        <row r="148">
          <cell r="A148">
            <v>11060121</v>
          </cell>
          <cell r="B148" t="str">
            <v>ANTICIPO A PROVEEDORES</v>
          </cell>
          <cell r="C148" t="str">
            <v xml:space="preserve">                        -</v>
          </cell>
          <cell r="D148">
            <v>0</v>
          </cell>
          <cell r="E148" t="str">
            <v xml:space="preserve">                                -</v>
          </cell>
          <cell r="F148" t="str">
            <v>Nota 6</v>
          </cell>
        </row>
        <row r="149">
          <cell r="A149">
            <v>11060122</v>
          </cell>
          <cell r="B149" t="str">
            <v>CUBA PLATAFORM</v>
          </cell>
          <cell r="C149">
            <v>6858690840</v>
          </cell>
          <cell r="D149">
            <v>0</v>
          </cell>
          <cell r="E149">
            <v>6858690840</v>
          </cell>
          <cell r="F149" t="str">
            <v>Nota 6</v>
          </cell>
        </row>
        <row r="150">
          <cell r="A150">
            <v>11060123</v>
          </cell>
          <cell r="B150" t="str">
            <v>CRANDI</v>
          </cell>
          <cell r="C150">
            <v>13675800</v>
          </cell>
          <cell r="D150">
            <v>0</v>
          </cell>
          <cell r="E150">
            <v>13675800</v>
          </cell>
          <cell r="F150" t="str">
            <v>Nota 6</v>
          </cell>
        </row>
        <row r="151">
          <cell r="A151">
            <v>11060124</v>
          </cell>
          <cell r="B151" t="str">
            <v>HOPLA SOFTWARE</v>
          </cell>
          <cell r="C151">
            <v>57287926</v>
          </cell>
          <cell r="D151">
            <v>0</v>
          </cell>
          <cell r="E151">
            <v>57287926</v>
          </cell>
          <cell r="F151" t="str">
            <v>Nota 6</v>
          </cell>
        </row>
        <row r="152">
          <cell r="A152">
            <v>11060125</v>
          </cell>
          <cell r="B152" t="str">
            <v>CDA PERU</v>
          </cell>
          <cell r="C152">
            <v>714533198</v>
          </cell>
          <cell r="D152">
            <v>0</v>
          </cell>
          <cell r="E152">
            <v>714533198</v>
          </cell>
          <cell r="F152" t="str">
            <v>Nota 6</v>
          </cell>
        </row>
        <row r="153">
          <cell r="A153">
            <v>11060126</v>
          </cell>
          <cell r="B153" t="str">
            <v>CANVA</v>
          </cell>
          <cell r="C153" t="str">
            <v xml:space="preserve">                        -</v>
          </cell>
          <cell r="D153">
            <v>0</v>
          </cell>
          <cell r="E153" t="str">
            <v xml:space="preserve">                                -</v>
          </cell>
          <cell r="F153" t="str">
            <v>Nota 6</v>
          </cell>
        </row>
        <row r="154">
          <cell r="A154">
            <v>11060127</v>
          </cell>
          <cell r="B154" t="str">
            <v>SUZHOU PROVENDING INTELLIGENCE TECH</v>
          </cell>
          <cell r="C154">
            <v>-95546</v>
          </cell>
          <cell r="D154">
            <v>0</v>
          </cell>
          <cell r="E154">
            <v>-95546</v>
          </cell>
          <cell r="F154" t="str">
            <v>Nota 6</v>
          </cell>
        </row>
        <row r="155">
          <cell r="A155">
            <v>11060128</v>
          </cell>
          <cell r="B155" t="str">
            <v>CDA PERU</v>
          </cell>
          <cell r="C155" t="str">
            <v xml:space="preserve">                        -</v>
          </cell>
          <cell r="D155">
            <v>0</v>
          </cell>
          <cell r="E155" t="str">
            <v xml:space="preserve">                                -</v>
          </cell>
        </row>
        <row r="156">
          <cell r="A156">
            <v>1107</v>
          </cell>
          <cell r="B156" t="str">
            <v>CREDITOS FISCALES</v>
          </cell>
          <cell r="C156">
            <v>0</v>
          </cell>
          <cell r="D156">
            <v>10779873066</v>
          </cell>
          <cell r="E156">
            <v>10779873066</v>
          </cell>
        </row>
        <row r="157">
          <cell r="A157">
            <v>110701</v>
          </cell>
          <cell r="B157" t="str">
            <v>CREDITOS IMPOSITIVOS</v>
          </cell>
          <cell r="C157">
            <v>0</v>
          </cell>
          <cell r="D157">
            <v>10779873066</v>
          </cell>
          <cell r="E157">
            <v>10779873066</v>
          </cell>
        </row>
        <row r="158">
          <cell r="A158">
            <v>11070101</v>
          </cell>
          <cell r="B158" t="str">
            <v>IVA Credito Fiscal</v>
          </cell>
          <cell r="C158">
            <v>5959347335</v>
          </cell>
          <cell r="D158">
            <v>0</v>
          </cell>
          <cell r="E158">
            <v>5959347335</v>
          </cell>
          <cell r="F158" t="str">
            <v>Nota 6</v>
          </cell>
        </row>
        <row r="159">
          <cell r="A159">
            <v>11070102</v>
          </cell>
          <cell r="B159" t="str">
            <v>Creditos Retenciones IVA</v>
          </cell>
          <cell r="C159">
            <v>3878903803</v>
          </cell>
          <cell r="D159">
            <v>0</v>
          </cell>
          <cell r="E159">
            <v>3878903803</v>
          </cell>
          <cell r="F159" t="str">
            <v>Nota 6</v>
          </cell>
        </row>
        <row r="160">
          <cell r="A160">
            <v>11070105</v>
          </cell>
          <cell r="B160" t="str">
            <v>ANTICIPO IRE</v>
          </cell>
          <cell r="C160">
            <v>889281341</v>
          </cell>
          <cell r="D160">
            <v>0</v>
          </cell>
          <cell r="E160">
            <v>889281341</v>
          </cell>
          <cell r="F160" t="str">
            <v>Nota 6</v>
          </cell>
        </row>
        <row r="161">
          <cell r="A161">
            <v>11070106</v>
          </cell>
          <cell r="B161" t="str">
            <v>CREDITO RETENCIONES IRE</v>
          </cell>
          <cell r="C161">
            <v>5275327</v>
          </cell>
          <cell r="D161">
            <v>0</v>
          </cell>
          <cell r="E161">
            <v>5275327</v>
          </cell>
          <cell r="F161" t="str">
            <v>Nota 6</v>
          </cell>
        </row>
        <row r="162">
          <cell r="A162">
            <v>11070110</v>
          </cell>
          <cell r="B162" t="str">
            <v>CREDITO IVA A RECTIFICAR</v>
          </cell>
          <cell r="C162">
            <v>5319654</v>
          </cell>
          <cell r="D162">
            <v>0</v>
          </cell>
          <cell r="E162">
            <v>5319654</v>
          </cell>
          <cell r="F162" t="str">
            <v>Nota 6</v>
          </cell>
        </row>
        <row r="163">
          <cell r="A163">
            <v>11070111</v>
          </cell>
          <cell r="B163" t="str">
            <v>PARTIDAS RETENCIONES IVA</v>
          </cell>
          <cell r="C163">
            <v>31476029</v>
          </cell>
          <cell r="D163">
            <v>0</v>
          </cell>
          <cell r="E163">
            <v>31476029</v>
          </cell>
          <cell r="F163" t="str">
            <v>Nota 6</v>
          </cell>
        </row>
        <row r="164">
          <cell r="A164">
            <v>11070112</v>
          </cell>
          <cell r="B164" t="str">
            <v>CREDITO RETENCION IDU</v>
          </cell>
          <cell r="C164">
            <v>10269577</v>
          </cell>
          <cell r="D164">
            <v>0</v>
          </cell>
          <cell r="E164">
            <v>10269577</v>
          </cell>
          <cell r="F164" t="str">
            <v>Nota 6</v>
          </cell>
        </row>
        <row r="165">
          <cell r="A165">
            <v>1108</v>
          </cell>
          <cell r="B165" t="str">
            <v>CREDITOS AL PERSONAL</v>
          </cell>
          <cell r="C165">
            <v>0</v>
          </cell>
          <cell r="D165">
            <v>11862500</v>
          </cell>
          <cell r="E165">
            <v>11862500</v>
          </cell>
          <cell r="F165" t="str">
            <v>Nota 6</v>
          </cell>
        </row>
        <row r="166">
          <cell r="A166">
            <v>110801</v>
          </cell>
          <cell r="B166" t="str">
            <v>CREDITOS AL PERSONAL</v>
          </cell>
          <cell r="C166">
            <v>0</v>
          </cell>
          <cell r="D166">
            <v>11862500</v>
          </cell>
          <cell r="E166">
            <v>11862500</v>
          </cell>
          <cell r="F166" t="str">
            <v>Nota 6</v>
          </cell>
        </row>
        <row r="167">
          <cell r="A167">
            <v>11080101</v>
          </cell>
          <cell r="B167" t="str">
            <v>PRESTAMOS AL PERSONAL</v>
          </cell>
          <cell r="C167">
            <v>11862500</v>
          </cell>
          <cell r="D167">
            <v>0</v>
          </cell>
          <cell r="E167">
            <v>11862500</v>
          </cell>
          <cell r="F167" t="str">
            <v>Nota 6</v>
          </cell>
        </row>
        <row r="168">
          <cell r="A168">
            <v>11080102</v>
          </cell>
          <cell r="B168" t="str">
            <v>ANTICIPOS AL PERSONAL</v>
          </cell>
          <cell r="C168" t="str">
            <v xml:space="preserve">                        -</v>
          </cell>
          <cell r="D168">
            <v>0</v>
          </cell>
          <cell r="E168" t="str">
            <v xml:space="preserve">                                -</v>
          </cell>
          <cell r="F168" t="str">
            <v>Nota 6</v>
          </cell>
        </row>
        <row r="169">
          <cell r="A169">
            <v>1110</v>
          </cell>
          <cell r="B169" t="str">
            <v>INVENTARIO</v>
          </cell>
          <cell r="C169">
            <v>0</v>
          </cell>
          <cell r="D169">
            <v>33068313684</v>
          </cell>
          <cell r="E169">
            <v>33068313684</v>
          </cell>
        </row>
        <row r="170">
          <cell r="A170">
            <v>111001</v>
          </cell>
          <cell r="B170" t="str">
            <v>BIENES DE CAMBIO</v>
          </cell>
          <cell r="C170">
            <v>0</v>
          </cell>
          <cell r="D170">
            <v>33068313684</v>
          </cell>
          <cell r="E170">
            <v>33068313684</v>
          </cell>
        </row>
        <row r="171">
          <cell r="A171">
            <v>11100101</v>
          </cell>
          <cell r="B171" t="str">
            <v>MERCADERIAS PRODUCTOS TERMINADOS</v>
          </cell>
          <cell r="C171">
            <v>16064069863</v>
          </cell>
          <cell r="D171">
            <v>0</v>
          </cell>
          <cell r="E171">
            <v>16064069863</v>
          </cell>
          <cell r="F171" t="str">
            <v>Nota 7</v>
          </cell>
        </row>
        <row r="172">
          <cell r="A172">
            <v>11100103</v>
          </cell>
          <cell r="B172" t="str">
            <v>IMPORTACIONES EN TRANSITO</v>
          </cell>
          <cell r="C172">
            <v>5275111084</v>
          </cell>
          <cell r="D172">
            <v>0</v>
          </cell>
          <cell r="E172">
            <v>5275111084</v>
          </cell>
          <cell r="F172" t="str">
            <v>Nota 7</v>
          </cell>
        </row>
        <row r="173">
          <cell r="A173">
            <v>11100107</v>
          </cell>
          <cell r="B173" t="str">
            <v>MERCADERIAS NCR - T.E.D.</v>
          </cell>
          <cell r="C173">
            <v>11729132737</v>
          </cell>
          <cell r="D173">
            <v>0</v>
          </cell>
          <cell r="E173">
            <v>11729132737</v>
          </cell>
          <cell r="F173" t="str">
            <v>Nota 7</v>
          </cell>
        </row>
        <row r="174">
          <cell r="A174">
            <v>1111</v>
          </cell>
          <cell r="B174" t="str">
            <v>ACTIVOS A DEVENGAR</v>
          </cell>
          <cell r="C174">
            <v>0</v>
          </cell>
          <cell r="D174">
            <v>3061654733</v>
          </cell>
          <cell r="E174">
            <v>3061654733</v>
          </cell>
        </row>
        <row r="175">
          <cell r="A175">
            <v>111101</v>
          </cell>
          <cell r="B175" t="str">
            <v>CARGOS DIFERIDOS</v>
          </cell>
          <cell r="C175">
            <v>0</v>
          </cell>
          <cell r="D175">
            <v>3061654733</v>
          </cell>
          <cell r="E175">
            <v>3061654733</v>
          </cell>
        </row>
        <row r="176">
          <cell r="A176">
            <v>11110101</v>
          </cell>
          <cell r="B176" t="str">
            <v>SEGUROS A VENCER</v>
          </cell>
          <cell r="C176">
            <v>70616154</v>
          </cell>
          <cell r="D176">
            <v>0</v>
          </cell>
          <cell r="E176">
            <v>70616154</v>
          </cell>
          <cell r="F176" t="str">
            <v>Nota 6</v>
          </cell>
        </row>
        <row r="177">
          <cell r="A177">
            <v>11110103</v>
          </cell>
          <cell r="B177" t="str">
            <v>ALQUILERES A DEVENGAR</v>
          </cell>
          <cell r="C177">
            <v>111073171</v>
          </cell>
          <cell r="D177">
            <v>0</v>
          </cell>
          <cell r="E177">
            <v>111073171</v>
          </cell>
          <cell r="F177" t="str">
            <v>Nota 6</v>
          </cell>
        </row>
        <row r="178">
          <cell r="A178">
            <v>11110104</v>
          </cell>
          <cell r="B178" t="str">
            <v xml:space="preserve"> SEGURO A DEVENGAR COFACE</v>
          </cell>
          <cell r="C178">
            <v>38726813</v>
          </cell>
          <cell r="D178">
            <v>0</v>
          </cell>
          <cell r="E178">
            <v>38726813</v>
          </cell>
          <cell r="F178" t="str">
            <v>Nota 6</v>
          </cell>
        </row>
        <row r="179">
          <cell r="A179">
            <v>11110105</v>
          </cell>
          <cell r="B179" t="str">
            <v>LICENCIAS Y SOFTWARE</v>
          </cell>
          <cell r="C179">
            <v>-4081968</v>
          </cell>
          <cell r="D179">
            <v>0</v>
          </cell>
          <cell r="E179">
            <v>-4081968</v>
          </cell>
          <cell r="F179" t="str">
            <v>Nota 6</v>
          </cell>
        </row>
        <row r="180">
          <cell r="A180">
            <v>11110109</v>
          </cell>
          <cell r="B180" t="str">
            <v>GASTOS PAGADOS POR ADELANTADO</v>
          </cell>
          <cell r="C180">
            <v>56063425</v>
          </cell>
          <cell r="D180">
            <v>0</v>
          </cell>
          <cell r="E180">
            <v>56063425</v>
          </cell>
          <cell r="F180" t="str">
            <v>Nota 6</v>
          </cell>
        </row>
        <row r="181">
          <cell r="A181">
            <v>11110196</v>
          </cell>
          <cell r="B181" t="str">
            <v>COSTO FINANCIERO A DEVENGAR</v>
          </cell>
          <cell r="C181">
            <v>2789257138</v>
          </cell>
          <cell r="D181">
            <v>0</v>
          </cell>
          <cell r="E181">
            <v>2789257138</v>
          </cell>
          <cell r="F181" t="str">
            <v>Nota 6</v>
          </cell>
        </row>
        <row r="182">
          <cell r="A182">
            <v>12</v>
          </cell>
          <cell r="B182" t="str">
            <v>ACTIVO NO CORRIENTE</v>
          </cell>
          <cell r="C182">
            <v>0</v>
          </cell>
          <cell r="D182">
            <v>250720680493</v>
          </cell>
          <cell r="E182">
            <v>250720680493</v>
          </cell>
        </row>
        <row r="183">
          <cell r="A183">
            <v>1201</v>
          </cell>
          <cell r="B183" t="str">
            <v>ACTIVOS A LARGO PLAZO</v>
          </cell>
          <cell r="C183">
            <v>0</v>
          </cell>
          <cell r="D183">
            <v>48249874034</v>
          </cell>
          <cell r="E183">
            <v>48249874034</v>
          </cell>
        </row>
        <row r="184">
          <cell r="A184">
            <v>120101</v>
          </cell>
          <cell r="B184" t="str">
            <v>INVERSIONES LARGO PLAZO</v>
          </cell>
          <cell r="C184">
            <v>0</v>
          </cell>
          <cell r="D184">
            <v>31794406668</v>
          </cell>
          <cell r="E184">
            <v>31794406668</v>
          </cell>
        </row>
        <row r="185">
          <cell r="A185">
            <v>12010101</v>
          </cell>
          <cell r="B185" t="str">
            <v>INVERSIONES EN OTRAS EMPRESAS</v>
          </cell>
          <cell r="C185">
            <v>8819528100</v>
          </cell>
          <cell r="D185">
            <v>0</v>
          </cell>
          <cell r="E185">
            <v>8819528100</v>
          </cell>
          <cell r="F185" t="str">
            <v>Nota 8</v>
          </cell>
        </row>
        <row r="186">
          <cell r="A186">
            <v>12010102</v>
          </cell>
          <cell r="B186" t="str">
            <v>ACCIONES RED DIGITAL S.A</v>
          </cell>
          <cell r="C186">
            <v>800000000</v>
          </cell>
          <cell r="D186">
            <v>0</v>
          </cell>
          <cell r="E186">
            <v>800000000</v>
          </cell>
          <cell r="F186" t="str">
            <v>Nota 8</v>
          </cell>
        </row>
        <row r="187">
          <cell r="A187">
            <v>12010103</v>
          </cell>
          <cell r="B187" t="str">
            <v>ACCIONES FINANCIERA UENO S.A.E.C.A</v>
          </cell>
          <cell r="C187">
            <v>8250000000</v>
          </cell>
          <cell r="D187">
            <v>0</v>
          </cell>
          <cell r="E187">
            <v>8250000000</v>
          </cell>
          <cell r="F187" t="str">
            <v>Nota 8</v>
          </cell>
        </row>
        <row r="188">
          <cell r="A188">
            <v>12010104</v>
          </cell>
          <cell r="B188" t="str">
            <v>ACCIONES J. FLEISCHMAN Y CIA S.A</v>
          </cell>
          <cell r="C188" t="str">
            <v xml:space="preserve">                        -</v>
          </cell>
          <cell r="D188">
            <v>0</v>
          </cell>
          <cell r="E188" t="str">
            <v xml:space="preserve">                                -</v>
          </cell>
          <cell r="F188" t="str">
            <v>Nota 8</v>
          </cell>
        </row>
        <row r="189">
          <cell r="A189">
            <v>12010105</v>
          </cell>
          <cell r="B189" t="str">
            <v>APORTE IRREVOCABLE RED DIGITAL S.A</v>
          </cell>
          <cell r="C189">
            <v>2923878568</v>
          </cell>
          <cell r="D189">
            <v>0</v>
          </cell>
          <cell r="E189">
            <v>2923878568</v>
          </cell>
          <cell r="F189" t="str">
            <v>Nota 8</v>
          </cell>
        </row>
        <row r="190">
          <cell r="A190">
            <v>12010106</v>
          </cell>
          <cell r="B190" t="str">
            <v>APORTE IRREVOCABLE NARAH S.A</v>
          </cell>
          <cell r="C190">
            <v>11000000000</v>
          </cell>
          <cell r="D190">
            <v>0</v>
          </cell>
          <cell r="E190">
            <v>11000000000</v>
          </cell>
          <cell r="F190" t="str">
            <v>Nota 8</v>
          </cell>
        </row>
        <row r="191">
          <cell r="A191">
            <v>12010107</v>
          </cell>
          <cell r="B191" t="str">
            <v>ACCIONES CBS S.A</v>
          </cell>
          <cell r="C191">
            <v>1000000</v>
          </cell>
          <cell r="D191">
            <v>0</v>
          </cell>
          <cell r="E191">
            <v>1000000</v>
          </cell>
          <cell r="F191" t="str">
            <v>Nota 8</v>
          </cell>
        </row>
        <row r="192">
          <cell r="A192">
            <v>120102</v>
          </cell>
          <cell r="B192" t="str">
            <v>DEUDORES VARIOS A LARGO PLAZO</v>
          </cell>
          <cell r="C192">
            <v>0</v>
          </cell>
          <cell r="D192">
            <v>294919789</v>
          </cell>
          <cell r="E192">
            <v>294919789</v>
          </cell>
        </row>
        <row r="193">
          <cell r="A193">
            <v>12010202</v>
          </cell>
          <cell r="B193" t="str">
            <v>GARANTIA DE ALQUILER</v>
          </cell>
          <cell r="C193">
            <v>294919789</v>
          </cell>
          <cell r="D193">
            <v>0</v>
          </cell>
          <cell r="E193">
            <v>294919789</v>
          </cell>
          <cell r="F193" t="str">
            <v>Nota 6</v>
          </cell>
        </row>
        <row r="194">
          <cell r="A194">
            <v>120103</v>
          </cell>
          <cell r="B194" t="str">
            <v>CUENTAS POR COBRAR  LARGO PLAZO</v>
          </cell>
          <cell r="C194">
            <v>0</v>
          </cell>
          <cell r="D194">
            <v>16160547577</v>
          </cell>
          <cell r="E194">
            <v>16160547577</v>
          </cell>
        </row>
        <row r="195">
          <cell r="A195">
            <v>12010301</v>
          </cell>
          <cell r="B195" t="str">
            <v>CUENTAS A FACTURAR CONTRATOS VIGENTES LP</v>
          </cell>
          <cell r="C195">
            <v>57545080915</v>
          </cell>
          <cell r="D195">
            <v>0</v>
          </cell>
          <cell r="E195">
            <v>57545080915</v>
          </cell>
          <cell r="F195" t="str">
            <v>Nota 5</v>
          </cell>
        </row>
        <row r="196">
          <cell r="A196">
            <v>12010302</v>
          </cell>
          <cell r="B196" t="str">
            <v xml:space="preserve"> (-) CONTRATO FACTURAR LP</v>
          </cell>
          <cell r="C196">
            <v>-41384533338</v>
          </cell>
          <cell r="D196">
            <v>0</v>
          </cell>
          <cell r="E196">
            <v>-41384533338</v>
          </cell>
          <cell r="F196" t="str">
            <v>Nota 5</v>
          </cell>
        </row>
        <row r="197">
          <cell r="A197">
            <v>1202</v>
          </cell>
          <cell r="B197" t="str">
            <v>BIENES DE USO</v>
          </cell>
          <cell r="C197">
            <v>0</v>
          </cell>
          <cell r="D197">
            <v>202470806459</v>
          </cell>
          <cell r="E197">
            <v>202470806459</v>
          </cell>
        </row>
        <row r="198">
          <cell r="A198">
            <v>120201</v>
          </cell>
          <cell r="B198" t="str">
            <v>PROPIEDAD PLANTA Y EQUIPO</v>
          </cell>
          <cell r="C198">
            <v>0</v>
          </cell>
          <cell r="D198">
            <v>11330194838</v>
          </cell>
          <cell r="E198">
            <v>11330194838</v>
          </cell>
        </row>
        <row r="199">
          <cell r="A199">
            <v>12020101</v>
          </cell>
          <cell r="B199" t="str">
            <v>Herramientas</v>
          </cell>
          <cell r="C199">
            <v>28575911</v>
          </cell>
          <cell r="D199">
            <v>0</v>
          </cell>
          <cell r="E199">
            <v>28575911</v>
          </cell>
          <cell r="F199" t="str">
            <v>Nota 9</v>
          </cell>
        </row>
        <row r="200">
          <cell r="A200">
            <v>12020102</v>
          </cell>
          <cell r="B200" t="str">
            <v>Muebles Y Equipos</v>
          </cell>
          <cell r="C200">
            <v>2864562968</v>
          </cell>
          <cell r="D200">
            <v>0</v>
          </cell>
          <cell r="E200">
            <v>2864562968</v>
          </cell>
          <cell r="F200" t="str">
            <v>Nota 9</v>
          </cell>
        </row>
        <row r="201">
          <cell r="A201">
            <v>12020104</v>
          </cell>
          <cell r="B201" t="str">
            <v>Vehiculos</v>
          </cell>
          <cell r="C201">
            <v>1137927793</v>
          </cell>
          <cell r="D201">
            <v>0</v>
          </cell>
          <cell r="E201">
            <v>1137927793</v>
          </cell>
          <cell r="F201" t="str">
            <v>Nota 9</v>
          </cell>
        </row>
        <row r="202">
          <cell r="A202">
            <v>12020105</v>
          </cell>
          <cell r="B202" t="str">
            <v>Instalaciones</v>
          </cell>
          <cell r="C202">
            <v>198362595</v>
          </cell>
          <cell r="D202">
            <v>0</v>
          </cell>
          <cell r="E202">
            <v>198362595</v>
          </cell>
          <cell r="F202" t="str">
            <v>Nota 9</v>
          </cell>
        </row>
        <row r="203">
          <cell r="A203">
            <v>12020109</v>
          </cell>
          <cell r="B203" t="str">
            <v>Equipos De Informatica</v>
          </cell>
          <cell r="C203">
            <v>2192101710</v>
          </cell>
          <cell r="D203">
            <v>0</v>
          </cell>
          <cell r="E203">
            <v>2192101710</v>
          </cell>
          <cell r="F203" t="str">
            <v>Nota 9</v>
          </cell>
        </row>
        <row r="204">
          <cell r="A204">
            <v>12020112</v>
          </cell>
          <cell r="B204" t="str">
            <v>Equipos de Comunicacion</v>
          </cell>
          <cell r="C204">
            <v>5731335</v>
          </cell>
          <cell r="D204">
            <v>0</v>
          </cell>
          <cell r="E204">
            <v>5731335</v>
          </cell>
          <cell r="F204" t="str">
            <v>Nota 9</v>
          </cell>
        </row>
        <row r="205">
          <cell r="A205">
            <v>12020113</v>
          </cell>
          <cell r="B205" t="str">
            <v>Equipos de Oficina</v>
          </cell>
          <cell r="C205">
            <v>5731859395</v>
          </cell>
          <cell r="D205">
            <v>0</v>
          </cell>
          <cell r="E205">
            <v>5731859395</v>
          </cell>
          <cell r="F205" t="str">
            <v>Nota 9</v>
          </cell>
        </row>
        <row r="206">
          <cell r="A206">
            <v>12020114</v>
          </cell>
          <cell r="B206" t="str">
            <v>Mobiliario - Edificio</v>
          </cell>
          <cell r="C206">
            <v>360416703</v>
          </cell>
          <cell r="D206">
            <v>0</v>
          </cell>
          <cell r="E206">
            <v>360416703</v>
          </cell>
          <cell r="F206" t="str">
            <v>Nota 9</v>
          </cell>
        </row>
        <row r="207">
          <cell r="A207">
            <v>12020115</v>
          </cell>
          <cell r="B207" t="str">
            <v>Equipos e Instalacion - Edificio</v>
          </cell>
          <cell r="C207">
            <v>736051270</v>
          </cell>
          <cell r="D207">
            <v>0</v>
          </cell>
          <cell r="E207">
            <v>736051270</v>
          </cell>
          <cell r="F207" t="str">
            <v>Nota 9</v>
          </cell>
        </row>
        <row r="208">
          <cell r="A208">
            <v>12020116</v>
          </cell>
          <cell r="B208" t="str">
            <v>Mejoras -Instalaciones</v>
          </cell>
          <cell r="C208">
            <v>1181334887</v>
          </cell>
          <cell r="D208">
            <v>0</v>
          </cell>
          <cell r="E208">
            <v>1181334887</v>
          </cell>
          <cell r="F208" t="str">
            <v>Nota 9</v>
          </cell>
        </row>
        <row r="209">
          <cell r="A209">
            <v>12020118</v>
          </cell>
          <cell r="B209" t="str">
            <v>TERRENO</v>
          </cell>
          <cell r="C209">
            <v>2234700743</v>
          </cell>
          <cell r="D209">
            <v>0</v>
          </cell>
          <cell r="E209">
            <v>2234700743</v>
          </cell>
          <cell r="F209" t="str">
            <v>Nota 9</v>
          </cell>
        </row>
        <row r="210">
          <cell r="A210">
            <v>12020119</v>
          </cell>
          <cell r="B210" t="str">
            <v>OBRAS EN CURSO</v>
          </cell>
          <cell r="C210">
            <v>1545454546</v>
          </cell>
          <cell r="D210">
            <v>0</v>
          </cell>
          <cell r="E210">
            <v>1545454546</v>
          </cell>
          <cell r="F210" t="str">
            <v>Nota 6</v>
          </cell>
        </row>
        <row r="211">
          <cell r="A211">
            <v>12020199</v>
          </cell>
          <cell r="B211" t="str">
            <v>DEPRECIACION ACUMULADA</v>
          </cell>
          <cell r="C211">
            <v>-6886885018</v>
          </cell>
          <cell r="D211">
            <v>0</v>
          </cell>
          <cell r="E211">
            <v>-6886885018</v>
          </cell>
          <cell r="F211" t="str">
            <v>Nota 9</v>
          </cell>
        </row>
        <row r="212">
          <cell r="A212">
            <v>120203</v>
          </cell>
          <cell r="B212" t="str">
            <v>INTANGIBLES</v>
          </cell>
          <cell r="C212">
            <v>0</v>
          </cell>
          <cell r="D212">
            <v>190853080055</v>
          </cell>
          <cell r="E212">
            <v>190853080055</v>
          </cell>
        </row>
        <row r="213">
          <cell r="A213">
            <v>12020301</v>
          </cell>
          <cell r="B213" t="str">
            <v xml:space="preserve"> ONEBANK</v>
          </cell>
          <cell r="C213">
            <v>7081015309</v>
          </cell>
          <cell r="D213">
            <v>0</v>
          </cell>
          <cell r="E213">
            <v>7081015309</v>
          </cell>
          <cell r="F213" t="str">
            <v>Nota 11</v>
          </cell>
        </row>
        <row r="214">
          <cell r="A214">
            <v>12020302</v>
          </cell>
          <cell r="B214" t="str">
            <v>LICENCIAS Y SOFTWARE</v>
          </cell>
          <cell r="C214">
            <v>804319065</v>
          </cell>
          <cell r="D214">
            <v>0</v>
          </cell>
          <cell r="E214">
            <v>804319065</v>
          </cell>
          <cell r="F214" t="str">
            <v>Nota 11</v>
          </cell>
        </row>
        <row r="215">
          <cell r="A215">
            <v>12020303</v>
          </cell>
          <cell r="B215" t="str">
            <v>AMORTIZACION LICENCIAS Y SOFTW.</v>
          </cell>
          <cell r="C215">
            <v>-227425008</v>
          </cell>
          <cell r="D215">
            <v>0</v>
          </cell>
          <cell r="E215">
            <v>-227425008</v>
          </cell>
          <cell r="F215" t="str">
            <v>Nota 11</v>
          </cell>
        </row>
        <row r="216">
          <cell r="A216">
            <v>12020304</v>
          </cell>
          <cell r="B216" t="str">
            <v>INVERSION PARA NUEVOS DESARROLLOS</v>
          </cell>
          <cell r="C216">
            <v>2524915017</v>
          </cell>
          <cell r="D216">
            <v>0</v>
          </cell>
          <cell r="E216">
            <v>2524915017</v>
          </cell>
          <cell r="F216" t="str">
            <v>Nota 11</v>
          </cell>
        </row>
        <row r="217">
          <cell r="A217">
            <v>12020305</v>
          </cell>
          <cell r="B217" t="str">
            <v>Honorarios</v>
          </cell>
          <cell r="C217" t="str">
            <v xml:space="preserve">                        -</v>
          </cell>
          <cell r="D217">
            <v>0</v>
          </cell>
          <cell r="E217" t="str">
            <v xml:space="preserve">                                -</v>
          </cell>
          <cell r="F217" t="str">
            <v>Nota 11</v>
          </cell>
        </row>
        <row r="218">
          <cell r="A218">
            <v>12020306</v>
          </cell>
          <cell r="B218" t="str">
            <v>DESARROLLO TEMENOS</v>
          </cell>
          <cell r="C218">
            <v>-43937433</v>
          </cell>
          <cell r="D218">
            <v>0</v>
          </cell>
          <cell r="E218">
            <v>-43937433</v>
          </cell>
          <cell r="F218" t="str">
            <v>Nota 11</v>
          </cell>
        </row>
        <row r="219">
          <cell r="A219">
            <v>12020307</v>
          </cell>
          <cell r="B219" t="str">
            <v>PROYECTO ENCRIPTORES ATAL</v>
          </cell>
          <cell r="C219">
            <v>-7475065</v>
          </cell>
          <cell r="D219">
            <v>0</v>
          </cell>
          <cell r="E219">
            <v>-7475065</v>
          </cell>
          <cell r="F219" t="str">
            <v>Nota 11</v>
          </cell>
        </row>
        <row r="220">
          <cell r="A220">
            <v>12020308</v>
          </cell>
          <cell r="B220" t="str">
            <v>CLUSTER DE ANALISIS</v>
          </cell>
          <cell r="C220">
            <v>1562131636</v>
          </cell>
          <cell r="D220">
            <v>0</v>
          </cell>
          <cell r="E220">
            <v>1562131636</v>
          </cell>
          <cell r="F220" t="str">
            <v>Nota 11</v>
          </cell>
        </row>
        <row r="221">
          <cell r="A221">
            <v>12020309</v>
          </cell>
          <cell r="B221" t="str">
            <v>CLUSTER DE QA</v>
          </cell>
          <cell r="C221">
            <v>558703804</v>
          </cell>
          <cell r="D221">
            <v>0</v>
          </cell>
          <cell r="E221">
            <v>558703804</v>
          </cell>
          <cell r="F221" t="str">
            <v>Nota 11</v>
          </cell>
        </row>
        <row r="222">
          <cell r="A222">
            <v>12020310</v>
          </cell>
          <cell r="B222" t="str">
            <v>FINERA</v>
          </cell>
          <cell r="C222">
            <v>1114417018</v>
          </cell>
          <cell r="D222">
            <v>0</v>
          </cell>
          <cell r="E222">
            <v>1114417018</v>
          </cell>
          <cell r="F222" t="str">
            <v>Nota 11</v>
          </cell>
        </row>
        <row r="223">
          <cell r="A223">
            <v>12020311</v>
          </cell>
          <cell r="B223" t="str">
            <v>INFRAESTRUCTURA</v>
          </cell>
          <cell r="C223">
            <v>879258161</v>
          </cell>
          <cell r="D223">
            <v>0</v>
          </cell>
          <cell r="E223">
            <v>879258161</v>
          </cell>
          <cell r="F223" t="str">
            <v>Nota 11</v>
          </cell>
        </row>
        <row r="224">
          <cell r="A224">
            <v>12020312</v>
          </cell>
          <cell r="B224" t="str">
            <v>IOIO</v>
          </cell>
          <cell r="C224">
            <v>127003633</v>
          </cell>
          <cell r="D224">
            <v>0</v>
          </cell>
          <cell r="E224">
            <v>127003633</v>
          </cell>
          <cell r="F224" t="str">
            <v>Nota 11</v>
          </cell>
        </row>
        <row r="225">
          <cell r="A225">
            <v>12020313</v>
          </cell>
          <cell r="B225" t="str">
            <v>MI NEGOCIO</v>
          </cell>
          <cell r="C225">
            <v>523387573</v>
          </cell>
          <cell r="D225">
            <v>0</v>
          </cell>
          <cell r="E225">
            <v>523387573</v>
          </cell>
          <cell r="F225" t="str">
            <v>Nota 11</v>
          </cell>
        </row>
        <row r="226">
          <cell r="A226">
            <v>12020314</v>
          </cell>
          <cell r="B226" t="str">
            <v>OPERACIONES TI</v>
          </cell>
          <cell r="C226">
            <v>488378492</v>
          </cell>
          <cell r="D226">
            <v>0</v>
          </cell>
          <cell r="E226">
            <v>488378492</v>
          </cell>
          <cell r="F226" t="str">
            <v>Nota 11</v>
          </cell>
        </row>
        <row r="227">
          <cell r="A227">
            <v>12020315</v>
          </cell>
          <cell r="B227" t="str">
            <v>PROYECTO CAJEROS</v>
          </cell>
          <cell r="C227">
            <v>891989613</v>
          </cell>
          <cell r="D227">
            <v>0</v>
          </cell>
          <cell r="E227">
            <v>891989613</v>
          </cell>
          <cell r="F227" t="str">
            <v>Nota 11</v>
          </cell>
        </row>
        <row r="228">
          <cell r="A228">
            <v>12020316</v>
          </cell>
          <cell r="B228" t="str">
            <v>PROYECTO FRONT</v>
          </cell>
          <cell r="C228">
            <v>222572223</v>
          </cell>
          <cell r="D228">
            <v>0</v>
          </cell>
          <cell r="E228">
            <v>222572223</v>
          </cell>
          <cell r="F228" t="str">
            <v>Nota 11</v>
          </cell>
        </row>
        <row r="229">
          <cell r="A229">
            <v>12020317</v>
          </cell>
          <cell r="B229" t="str">
            <v>PROYECTO DE SEGUIMIENTO</v>
          </cell>
          <cell r="C229">
            <v>77583333</v>
          </cell>
          <cell r="D229">
            <v>0</v>
          </cell>
          <cell r="E229">
            <v>77583333</v>
          </cell>
          <cell r="F229" t="str">
            <v>Nota 11</v>
          </cell>
        </row>
        <row r="230">
          <cell r="A230">
            <v>12020318</v>
          </cell>
          <cell r="B230" t="str">
            <v>PROYECTO FINANCIERA DIGITAL MASTERCARD</v>
          </cell>
          <cell r="C230">
            <v>320625000</v>
          </cell>
          <cell r="D230">
            <v>0</v>
          </cell>
          <cell r="E230">
            <v>320625000</v>
          </cell>
          <cell r="F230" t="str">
            <v>Nota 11</v>
          </cell>
        </row>
        <row r="231">
          <cell r="A231">
            <v>12020319</v>
          </cell>
          <cell r="B231" t="str">
            <v>PROYECT FINANC DIGITAL TEMENOS CORE</v>
          </cell>
          <cell r="C231">
            <v>561180556</v>
          </cell>
          <cell r="D231">
            <v>0</v>
          </cell>
          <cell r="E231">
            <v>561180556</v>
          </cell>
          <cell r="F231" t="str">
            <v>Nota 11</v>
          </cell>
        </row>
        <row r="232">
          <cell r="A232">
            <v>12020320</v>
          </cell>
          <cell r="B232" t="str">
            <v>PROYECT FINANC DIGITAL TEMENOS INTEGRAC</v>
          </cell>
          <cell r="C232">
            <v>6031722597</v>
          </cell>
          <cell r="D232">
            <v>0</v>
          </cell>
          <cell r="E232">
            <v>6031722597</v>
          </cell>
          <cell r="F232" t="str">
            <v>Nota 11</v>
          </cell>
        </row>
        <row r="233">
          <cell r="A233">
            <v>12020321</v>
          </cell>
          <cell r="B233" t="str">
            <v>PROYECTO IMPLEMENTACION INTERFISA</v>
          </cell>
          <cell r="C233">
            <v>652234584</v>
          </cell>
          <cell r="D233">
            <v>0</v>
          </cell>
          <cell r="E233">
            <v>652234584</v>
          </cell>
          <cell r="F233" t="str">
            <v>Nota 11</v>
          </cell>
        </row>
        <row r="234">
          <cell r="A234">
            <v>12020322</v>
          </cell>
          <cell r="B234" t="str">
            <v>PROYECTO PRESTO WORKFLOW</v>
          </cell>
          <cell r="C234">
            <v>57791833</v>
          </cell>
          <cell r="D234">
            <v>0</v>
          </cell>
          <cell r="E234">
            <v>57791833</v>
          </cell>
          <cell r="F234" t="str">
            <v>Nota 11</v>
          </cell>
        </row>
        <row r="235">
          <cell r="A235">
            <v>12020323</v>
          </cell>
          <cell r="B235" t="str">
            <v>PROYECTO NORMATIVO</v>
          </cell>
          <cell r="C235">
            <v>98225000</v>
          </cell>
          <cell r="D235">
            <v>0</v>
          </cell>
          <cell r="E235">
            <v>98225000</v>
          </cell>
          <cell r="F235" t="str">
            <v>Nota 11</v>
          </cell>
        </row>
        <row r="236">
          <cell r="A236">
            <v>12020324</v>
          </cell>
          <cell r="B236" t="str">
            <v>PROYECTO SIPAP Y MEJORAS ITGF</v>
          </cell>
          <cell r="C236">
            <v>1255855556</v>
          </cell>
          <cell r="D236">
            <v>0</v>
          </cell>
          <cell r="E236">
            <v>1255855556</v>
          </cell>
          <cell r="F236" t="str">
            <v>Nota 11</v>
          </cell>
        </row>
        <row r="237">
          <cell r="A237">
            <v>12020325</v>
          </cell>
          <cell r="B237" t="str">
            <v>PROYECTO SGR, SIR Y PDN</v>
          </cell>
          <cell r="C237">
            <v>254164394</v>
          </cell>
          <cell r="D237">
            <v>0</v>
          </cell>
          <cell r="E237">
            <v>254164394</v>
          </cell>
          <cell r="F237" t="str">
            <v>Nota 11</v>
          </cell>
        </row>
        <row r="238">
          <cell r="A238">
            <v>12020326</v>
          </cell>
          <cell r="B238" t="str">
            <v>PROYECTO SIPAP 24/7</v>
          </cell>
          <cell r="C238">
            <v>415125000</v>
          </cell>
          <cell r="D238">
            <v>0</v>
          </cell>
          <cell r="E238">
            <v>415125000</v>
          </cell>
          <cell r="F238" t="str">
            <v>Nota 11</v>
          </cell>
        </row>
        <row r="239">
          <cell r="A239">
            <v>12020327</v>
          </cell>
          <cell r="B239" t="str">
            <v>PROYECTO UENO BI</v>
          </cell>
          <cell r="C239">
            <v>136323040</v>
          </cell>
          <cell r="D239">
            <v>0</v>
          </cell>
          <cell r="E239">
            <v>136323040</v>
          </cell>
          <cell r="F239" t="str">
            <v>Nota 11</v>
          </cell>
        </row>
        <row r="240">
          <cell r="A240">
            <v>12020328</v>
          </cell>
          <cell r="B240" t="str">
            <v>PROYECTO UENO CORE</v>
          </cell>
          <cell r="C240">
            <v>605476975</v>
          </cell>
          <cell r="D240">
            <v>0</v>
          </cell>
          <cell r="E240">
            <v>605476975</v>
          </cell>
          <cell r="F240" t="str">
            <v>Nota 11</v>
          </cell>
        </row>
        <row r="241">
          <cell r="A241">
            <v>12020329</v>
          </cell>
          <cell r="B241" t="str">
            <v>PROYECTO UENO INTEGRACION</v>
          </cell>
          <cell r="C241">
            <v>371334111</v>
          </cell>
          <cell r="D241">
            <v>0</v>
          </cell>
          <cell r="E241">
            <v>371334111</v>
          </cell>
          <cell r="F241" t="str">
            <v>Nota 11</v>
          </cell>
        </row>
        <row r="242">
          <cell r="A242">
            <v>12020330</v>
          </cell>
          <cell r="B242" t="str">
            <v>PROYECTOS</v>
          </cell>
          <cell r="C242">
            <v>64500000</v>
          </cell>
          <cell r="D242">
            <v>0</v>
          </cell>
          <cell r="E242">
            <v>64500000</v>
          </cell>
          <cell r="F242" t="str">
            <v>Nota 11</v>
          </cell>
        </row>
        <row r="243">
          <cell r="A243">
            <v>12020331</v>
          </cell>
          <cell r="B243" t="str">
            <v>PROYECTO STAFF</v>
          </cell>
          <cell r="C243">
            <v>170333333</v>
          </cell>
          <cell r="D243">
            <v>0</v>
          </cell>
          <cell r="E243">
            <v>170333333</v>
          </cell>
          <cell r="F243" t="str">
            <v>Nota 11</v>
          </cell>
        </row>
        <row r="244">
          <cell r="A244">
            <v>12020332</v>
          </cell>
          <cell r="B244" t="str">
            <v>WEPA</v>
          </cell>
          <cell r="C244">
            <v>1856391910</v>
          </cell>
          <cell r="D244">
            <v>0</v>
          </cell>
          <cell r="E244">
            <v>1856391910</v>
          </cell>
          <cell r="F244" t="str">
            <v>Nota 11</v>
          </cell>
        </row>
        <row r="245">
          <cell r="A245">
            <v>12020333</v>
          </cell>
          <cell r="B245" t="str">
            <v>SEGURIDAD LOGICA</v>
          </cell>
          <cell r="C245">
            <v>27251467</v>
          </cell>
          <cell r="D245">
            <v>0</v>
          </cell>
          <cell r="E245">
            <v>27251467</v>
          </cell>
          <cell r="F245" t="str">
            <v>Nota 11</v>
          </cell>
        </row>
        <row r="246">
          <cell r="A246">
            <v>12020334</v>
          </cell>
          <cell r="B246" t="str">
            <v>PROYECTOS TEDS</v>
          </cell>
          <cell r="C246">
            <v>234942120</v>
          </cell>
          <cell r="D246">
            <v>0</v>
          </cell>
          <cell r="E246">
            <v>234942120</v>
          </cell>
          <cell r="F246" t="str">
            <v>Nota 11</v>
          </cell>
        </row>
        <row r="247">
          <cell r="A247">
            <v>12020335</v>
          </cell>
          <cell r="B247" t="str">
            <v>PROYECTO MOBILE</v>
          </cell>
          <cell r="C247">
            <v>77906667</v>
          </cell>
          <cell r="D247">
            <v>0</v>
          </cell>
          <cell r="E247">
            <v>77906667</v>
          </cell>
          <cell r="F247" t="str">
            <v>Nota 11</v>
          </cell>
        </row>
        <row r="248">
          <cell r="A248">
            <v>12020336</v>
          </cell>
          <cell r="B248" t="str">
            <v>PROYECTO SUPER APP</v>
          </cell>
          <cell r="C248">
            <v>744495745</v>
          </cell>
          <cell r="D248">
            <v>0</v>
          </cell>
          <cell r="E248">
            <v>744495745</v>
          </cell>
          <cell r="F248" t="str">
            <v>Nota 11</v>
          </cell>
        </row>
        <row r="249">
          <cell r="A249">
            <v>12020337</v>
          </cell>
          <cell r="B249" t="str">
            <v>(-) PREVISION POR COSTO DE DESARROLLOS E</v>
          </cell>
          <cell r="C249">
            <v>-16888888889</v>
          </cell>
          <cell r="D249">
            <v>0</v>
          </cell>
          <cell r="E249">
            <v>-16888888889</v>
          </cell>
          <cell r="F249" t="str">
            <v>Nota 11</v>
          </cell>
        </row>
        <row r="250">
          <cell r="A250">
            <v>12020338</v>
          </cell>
          <cell r="B250" t="str">
            <v>DESARROLLOS 2021</v>
          </cell>
          <cell r="C250">
            <v>26325736462</v>
          </cell>
          <cell r="D250">
            <v>0</v>
          </cell>
          <cell r="E250">
            <v>26325736462</v>
          </cell>
          <cell r="F250" t="str">
            <v>Nota 11</v>
          </cell>
        </row>
        <row r="251">
          <cell r="A251">
            <v>12020339</v>
          </cell>
          <cell r="B251" t="str">
            <v>OTROS PROYECTOS</v>
          </cell>
          <cell r="C251">
            <v>5941598531</v>
          </cell>
          <cell r="D251">
            <v>0</v>
          </cell>
          <cell r="E251">
            <v>5941598531</v>
          </cell>
          <cell r="F251" t="str">
            <v>Nota 11</v>
          </cell>
        </row>
        <row r="252">
          <cell r="A252">
            <v>12020340</v>
          </cell>
          <cell r="B252" t="str">
            <v>DERECHO DE SOFTWARE</v>
          </cell>
          <cell r="C252">
            <v>56480824753</v>
          </cell>
          <cell r="D252">
            <v>0</v>
          </cell>
          <cell r="E252">
            <v>56480824753</v>
          </cell>
          <cell r="F252" t="str">
            <v>Nota 11</v>
          </cell>
        </row>
        <row r="253">
          <cell r="A253">
            <v>12020341</v>
          </cell>
          <cell r="B253" t="str">
            <v>ITGF</v>
          </cell>
          <cell r="C253">
            <v>35563967609</v>
          </cell>
          <cell r="D253">
            <v>0</v>
          </cell>
          <cell r="E253">
            <v>35563967609</v>
          </cell>
          <cell r="F253" t="str">
            <v>Nota 11</v>
          </cell>
        </row>
        <row r="254">
          <cell r="A254">
            <v>12020342</v>
          </cell>
          <cell r="B254" t="str">
            <v>OTRO SOFTWARE</v>
          </cell>
          <cell r="C254">
            <v>42170324650</v>
          </cell>
          <cell r="D254">
            <v>0</v>
          </cell>
          <cell r="E254">
            <v>42170324650</v>
          </cell>
          <cell r="F254" t="str">
            <v>Nota 11</v>
          </cell>
        </row>
        <row r="255">
          <cell r="A255">
            <v>12020343</v>
          </cell>
          <cell r="B255" t="str">
            <v>MARCA JF</v>
          </cell>
          <cell r="C255">
            <v>31999524129</v>
          </cell>
          <cell r="D255">
            <v>0</v>
          </cell>
          <cell r="E255">
            <v>31999524129</v>
          </cell>
          <cell r="F255" t="str">
            <v>Nota 11</v>
          </cell>
        </row>
        <row r="256">
          <cell r="A256">
            <v>12020344</v>
          </cell>
          <cell r="B256" t="str">
            <v xml:space="preserve">(-) AMORTIZACIÓN ACUMULADA LICENCIAS Y MARCAS </v>
          </cell>
          <cell r="C256">
            <v>-28043214529</v>
          </cell>
          <cell r="D256">
            <v>0</v>
          </cell>
          <cell r="E256">
            <v>-28043214529</v>
          </cell>
          <cell r="F256" t="str">
            <v>Nota 11</v>
          </cell>
        </row>
        <row r="257">
          <cell r="A257">
            <v>12020345</v>
          </cell>
          <cell r="B257" t="str">
            <v>AJUSTE GOOD WILL</v>
          </cell>
          <cell r="C257">
            <v>6790490080</v>
          </cell>
          <cell r="D257">
            <v>0</v>
          </cell>
          <cell r="E257">
            <v>6790490080</v>
          </cell>
          <cell r="F257" t="str">
            <v>Nota 12</v>
          </cell>
        </row>
        <row r="258">
          <cell r="A258">
            <v>120204</v>
          </cell>
          <cell r="B258" t="str">
            <v>CARGOS DIFERIDOS</v>
          </cell>
          <cell r="C258">
            <v>0</v>
          </cell>
          <cell r="D258">
            <v>287531566</v>
          </cell>
          <cell r="E258">
            <v>287531566</v>
          </cell>
        </row>
        <row r="259">
          <cell r="A259">
            <v>12020401</v>
          </cell>
          <cell r="B259" t="str">
            <v>GASTOS POR EMISIÓN DE BONOS</v>
          </cell>
          <cell r="C259">
            <v>306509498</v>
          </cell>
          <cell r="D259">
            <v>0</v>
          </cell>
          <cell r="E259">
            <v>306509498</v>
          </cell>
          <cell r="F259" t="str">
            <v>Nota 6</v>
          </cell>
        </row>
        <row r="260">
          <cell r="A260">
            <v>12020402</v>
          </cell>
          <cell r="B260" t="str">
            <v>(-) AMORTIZACIÓN ACUMULADA GASTOS POR EM</v>
          </cell>
          <cell r="C260">
            <v>-18977932</v>
          </cell>
          <cell r="D260">
            <v>0</v>
          </cell>
          <cell r="E260">
            <v>-18977932</v>
          </cell>
          <cell r="F260" t="str">
            <v>Nota 6</v>
          </cell>
        </row>
        <row r="261">
          <cell r="A261">
            <v>2</v>
          </cell>
          <cell r="B261" t="str">
            <v>PASIVO</v>
          </cell>
          <cell r="C261">
            <v>0</v>
          </cell>
          <cell r="D261">
            <v>322816059854</v>
          </cell>
          <cell r="E261">
            <v>322816059854</v>
          </cell>
        </row>
        <row r="262">
          <cell r="A262">
            <v>21</v>
          </cell>
          <cell r="B262" t="str">
            <v>PASIVO CORRIENTE</v>
          </cell>
          <cell r="C262">
            <v>0</v>
          </cell>
          <cell r="D262">
            <v>114151147226</v>
          </cell>
          <cell r="E262">
            <v>114151147226</v>
          </cell>
        </row>
        <row r="263">
          <cell r="A263">
            <v>2101</v>
          </cell>
          <cell r="B263" t="str">
            <v>DEUDAS OPERATIVAS</v>
          </cell>
          <cell r="C263">
            <v>0</v>
          </cell>
          <cell r="D263">
            <v>59497655539</v>
          </cell>
          <cell r="E263">
            <v>59497655539</v>
          </cell>
        </row>
        <row r="264">
          <cell r="A264">
            <v>210101</v>
          </cell>
          <cell r="B264" t="str">
            <v>DEUDAS COMERCIALES</v>
          </cell>
          <cell r="C264">
            <v>0</v>
          </cell>
          <cell r="D264">
            <v>27553315445</v>
          </cell>
          <cell r="E264">
            <v>27553315445</v>
          </cell>
        </row>
        <row r="265">
          <cell r="A265">
            <v>21010101</v>
          </cell>
          <cell r="B265" t="str">
            <v>PROVEEDORES LOCALES  ML</v>
          </cell>
          <cell r="C265">
            <v>20243239218</v>
          </cell>
          <cell r="D265">
            <v>0</v>
          </cell>
          <cell r="E265">
            <v>20243239218</v>
          </cell>
          <cell r="F265" t="str">
            <v>Nota 13</v>
          </cell>
        </row>
        <row r="266">
          <cell r="A266">
            <v>21010102</v>
          </cell>
          <cell r="B266" t="str">
            <v>PROVEEDORES LOCALES  ME</v>
          </cell>
          <cell r="C266">
            <v>5522558054</v>
          </cell>
          <cell r="D266">
            <v>0</v>
          </cell>
          <cell r="E266">
            <v>5522558054</v>
          </cell>
          <cell r="F266" t="str">
            <v>Nota 13</v>
          </cell>
        </row>
        <row r="267">
          <cell r="A267">
            <v>21010105</v>
          </cell>
          <cell r="B267" t="str">
            <v>REPOSICION DESPACHOS - ALLEGRETTI</v>
          </cell>
          <cell r="C267">
            <v>1054879431</v>
          </cell>
          <cell r="D267">
            <v>0</v>
          </cell>
          <cell r="E267">
            <v>1054879431</v>
          </cell>
          <cell r="F267" t="str">
            <v>Nota 13</v>
          </cell>
        </row>
        <row r="268">
          <cell r="A268">
            <v>21010106</v>
          </cell>
          <cell r="B268" t="str">
            <v>CH DIFERIDOS- A PAGAR $</v>
          </cell>
          <cell r="C268">
            <v>366280736</v>
          </cell>
          <cell r="D268">
            <v>0</v>
          </cell>
          <cell r="E268">
            <v>366280736</v>
          </cell>
          <cell r="F268" t="str">
            <v>Nota 13</v>
          </cell>
        </row>
        <row r="269">
          <cell r="A269">
            <v>21010108</v>
          </cell>
          <cell r="B269" t="str">
            <v>CHEQUES PENDIENTES A EFECTIVIZAR</v>
          </cell>
          <cell r="C269">
            <v>366358006</v>
          </cell>
          <cell r="D269">
            <v>0</v>
          </cell>
          <cell r="E269">
            <v>366358006</v>
          </cell>
          <cell r="F269" t="str">
            <v>Nota 13</v>
          </cell>
        </row>
        <row r="270">
          <cell r="A270">
            <v>210102</v>
          </cell>
          <cell r="B270" t="str">
            <v>DEUDAS CON EL EXTERIOR</v>
          </cell>
          <cell r="C270">
            <v>0</v>
          </cell>
          <cell r="D270">
            <v>31944340094</v>
          </cell>
          <cell r="E270">
            <v>31944340094</v>
          </cell>
        </row>
        <row r="271">
          <cell r="A271">
            <v>21010201</v>
          </cell>
          <cell r="B271" t="str">
            <v>RICOH PROVEEDOR EXTERIOR</v>
          </cell>
          <cell r="C271">
            <v>17926856291</v>
          </cell>
          <cell r="D271">
            <v>0</v>
          </cell>
          <cell r="E271">
            <v>17926856291</v>
          </cell>
          <cell r="F271" t="str">
            <v>Nota 13</v>
          </cell>
        </row>
        <row r="272">
          <cell r="A272">
            <v>21010202</v>
          </cell>
          <cell r="B272" t="str">
            <v>OTROS PROVEEDORES DEL EXTERIOR</v>
          </cell>
          <cell r="C272">
            <v>14017483803</v>
          </cell>
          <cell r="D272">
            <v>0</v>
          </cell>
          <cell r="E272">
            <v>14017483803</v>
          </cell>
          <cell r="F272" t="str">
            <v>Nota 13</v>
          </cell>
        </row>
        <row r="273">
          <cell r="A273">
            <v>2102</v>
          </cell>
          <cell r="B273" t="str">
            <v>DEUDAS SOCIALES</v>
          </cell>
          <cell r="C273">
            <v>0</v>
          </cell>
          <cell r="D273">
            <v>4819439671</v>
          </cell>
          <cell r="E273">
            <v>4819439671</v>
          </cell>
        </row>
        <row r="274">
          <cell r="A274">
            <v>210201</v>
          </cell>
          <cell r="B274" t="str">
            <v>SALARIOS Y CARGAS SOCIALES A PAGAR</v>
          </cell>
          <cell r="C274">
            <v>0</v>
          </cell>
          <cell r="D274">
            <v>4819439671</v>
          </cell>
          <cell r="E274">
            <v>4819439671</v>
          </cell>
        </row>
        <row r="275">
          <cell r="A275">
            <v>21020101</v>
          </cell>
          <cell r="B275" t="str">
            <v>SUELDOS  A PAGAR</v>
          </cell>
          <cell r="C275">
            <v>1823695829</v>
          </cell>
          <cell r="D275">
            <v>0</v>
          </cell>
          <cell r="E275">
            <v>1823695829</v>
          </cell>
          <cell r="F275" t="str">
            <v>Nota 16</v>
          </cell>
        </row>
        <row r="276">
          <cell r="A276">
            <v>21020102</v>
          </cell>
          <cell r="B276" t="str">
            <v>AGUINALDOS A PAGAR</v>
          </cell>
          <cell r="C276">
            <v>1346346040</v>
          </cell>
          <cell r="D276">
            <v>0</v>
          </cell>
          <cell r="E276">
            <v>1346346040</v>
          </cell>
          <cell r="F276" t="str">
            <v>Nota 16</v>
          </cell>
        </row>
        <row r="277">
          <cell r="A277">
            <v>21020103</v>
          </cell>
          <cell r="B277" t="str">
            <v>IPS A PAGAR</v>
          </cell>
          <cell r="C277">
            <v>1280775646</v>
          </cell>
          <cell r="D277">
            <v>0</v>
          </cell>
          <cell r="E277">
            <v>1280775646</v>
          </cell>
          <cell r="F277" t="str">
            <v>Nota 16</v>
          </cell>
        </row>
        <row r="278">
          <cell r="A278">
            <v>21020109</v>
          </cell>
          <cell r="B278" t="str">
            <v>ASO EMPLEADOS</v>
          </cell>
          <cell r="C278">
            <v>52017263</v>
          </cell>
          <cell r="D278">
            <v>0</v>
          </cell>
          <cell r="E278">
            <v>52017263</v>
          </cell>
          <cell r="F278" t="str">
            <v>Nota 16</v>
          </cell>
        </row>
        <row r="279">
          <cell r="A279">
            <v>21020110</v>
          </cell>
          <cell r="B279" t="str">
            <v>COMISIONES A PAGAR</v>
          </cell>
          <cell r="C279">
            <v>208140968</v>
          </cell>
          <cell r="D279">
            <v>0</v>
          </cell>
          <cell r="E279">
            <v>208140968</v>
          </cell>
          <cell r="F279" t="str">
            <v>Nota 16</v>
          </cell>
        </row>
        <row r="280">
          <cell r="A280">
            <v>21020111</v>
          </cell>
          <cell r="B280" t="str">
            <v>AGUINALDOS A PAGAR HONORARIOS</v>
          </cell>
          <cell r="C280">
            <v>108463925</v>
          </cell>
          <cell r="D280">
            <v>0</v>
          </cell>
          <cell r="E280">
            <v>108463925</v>
          </cell>
          <cell r="F280" t="str">
            <v>Nota 16</v>
          </cell>
        </row>
        <row r="281">
          <cell r="A281">
            <v>2103</v>
          </cell>
          <cell r="B281" t="str">
            <v>DEUDAS IMPOSITIVAS</v>
          </cell>
          <cell r="C281">
            <v>0</v>
          </cell>
          <cell r="D281">
            <v>4547447285</v>
          </cell>
          <cell r="E281">
            <v>4547447285</v>
          </cell>
        </row>
        <row r="282">
          <cell r="A282">
            <v>210301</v>
          </cell>
          <cell r="B282" t="str">
            <v>IMPUESTOS A PAGAR</v>
          </cell>
          <cell r="C282">
            <v>0</v>
          </cell>
          <cell r="D282">
            <v>4547447285</v>
          </cell>
          <cell r="E282">
            <v>4547447285</v>
          </cell>
        </row>
        <row r="283">
          <cell r="A283">
            <v>21030101</v>
          </cell>
          <cell r="B283" t="str">
            <v>IVA A PAGAR</v>
          </cell>
          <cell r="C283">
            <v>9528</v>
          </cell>
          <cell r="D283">
            <v>0</v>
          </cell>
          <cell r="E283">
            <v>9528</v>
          </cell>
          <cell r="F283" t="str">
            <v>Nota 17</v>
          </cell>
        </row>
        <row r="284">
          <cell r="A284">
            <v>21030102</v>
          </cell>
          <cell r="B284" t="str">
            <v>IRE - RENTA A PAGAR</v>
          </cell>
          <cell r="C284">
            <v>4429115754</v>
          </cell>
          <cell r="D284">
            <v>0</v>
          </cell>
          <cell r="E284">
            <v>4429115754</v>
          </cell>
          <cell r="F284" t="str">
            <v>Nota 17</v>
          </cell>
        </row>
        <row r="285">
          <cell r="A285">
            <v>21030103</v>
          </cell>
          <cell r="B285" t="str">
            <v>RETENCIONES A PAGAR</v>
          </cell>
          <cell r="C285">
            <v>118322003</v>
          </cell>
          <cell r="D285">
            <v>0</v>
          </cell>
          <cell r="E285">
            <v>118322003</v>
          </cell>
          <cell r="F285" t="str">
            <v>Nota 17</v>
          </cell>
        </row>
        <row r="286">
          <cell r="A286">
            <v>2104</v>
          </cell>
          <cell r="B286" t="str">
            <v>DEUDAS FINANCIERAS</v>
          </cell>
          <cell r="C286">
            <v>0</v>
          </cell>
          <cell r="D286">
            <v>21152000673</v>
          </cell>
          <cell r="E286">
            <v>21152000673</v>
          </cell>
        </row>
        <row r="287">
          <cell r="A287">
            <v>210401</v>
          </cell>
          <cell r="B287" t="str">
            <v>PRESTAMOS BANCARIOS ML</v>
          </cell>
          <cell r="C287">
            <v>0</v>
          </cell>
          <cell r="D287">
            <v>618410969</v>
          </cell>
          <cell r="E287">
            <v>618410969</v>
          </cell>
        </row>
        <row r="288">
          <cell r="A288">
            <v>21040106</v>
          </cell>
          <cell r="B288" t="str">
            <v>BANCO ITAU CP</v>
          </cell>
          <cell r="C288">
            <v>618410969</v>
          </cell>
          <cell r="D288">
            <v>0</v>
          </cell>
          <cell r="E288">
            <v>618410969</v>
          </cell>
          <cell r="F288" t="str">
            <v>Nota 14</v>
          </cell>
        </row>
        <row r="289">
          <cell r="A289">
            <v>210402</v>
          </cell>
          <cell r="B289" t="str">
            <v>PRESTAMOS BANCARIOS ME</v>
          </cell>
          <cell r="C289">
            <v>0</v>
          </cell>
          <cell r="D289">
            <v>20533589704</v>
          </cell>
          <cell r="E289">
            <v>20533589704</v>
          </cell>
        </row>
        <row r="290">
          <cell r="A290">
            <v>21040201</v>
          </cell>
          <cell r="B290" t="str">
            <v>BANCO REGIONAL U$D CP</v>
          </cell>
          <cell r="C290">
            <v>573342479</v>
          </cell>
          <cell r="D290">
            <v>0</v>
          </cell>
          <cell r="E290">
            <v>573342479</v>
          </cell>
          <cell r="F290" t="str">
            <v>Nota 14</v>
          </cell>
        </row>
        <row r="291">
          <cell r="A291">
            <v>21040202</v>
          </cell>
          <cell r="B291" t="str">
            <v>BANCO AMAMBAY U$D CP</v>
          </cell>
          <cell r="C291">
            <v>3852068009</v>
          </cell>
          <cell r="D291">
            <v>0</v>
          </cell>
          <cell r="E291">
            <v>3852068009</v>
          </cell>
          <cell r="F291" t="str">
            <v>Nota 14</v>
          </cell>
        </row>
        <row r="292">
          <cell r="A292">
            <v>21040203</v>
          </cell>
          <cell r="B292" t="str">
            <v>BANCO SUDAMERIS U$D CP</v>
          </cell>
          <cell r="C292">
            <v>2475978980</v>
          </cell>
          <cell r="D292">
            <v>0</v>
          </cell>
          <cell r="E292">
            <v>2475978980</v>
          </cell>
          <cell r="F292" t="str">
            <v>Nota 14</v>
          </cell>
        </row>
        <row r="293">
          <cell r="A293">
            <v>21040204</v>
          </cell>
          <cell r="B293" t="str">
            <v>BANCO ITAU U$D CP</v>
          </cell>
          <cell r="C293">
            <v>2692045469</v>
          </cell>
          <cell r="D293">
            <v>0</v>
          </cell>
          <cell r="E293">
            <v>2692045469</v>
          </cell>
          <cell r="F293" t="str">
            <v>Nota 14</v>
          </cell>
        </row>
        <row r="294">
          <cell r="A294">
            <v>21040212</v>
          </cell>
          <cell r="B294" t="str">
            <v>BANCO FAMILIAR U$D CP</v>
          </cell>
          <cell r="C294">
            <v>2512094519</v>
          </cell>
          <cell r="D294">
            <v>0</v>
          </cell>
          <cell r="E294">
            <v>2512094519</v>
          </cell>
          <cell r="F294" t="str">
            <v>Nota 14</v>
          </cell>
        </row>
        <row r="295">
          <cell r="A295">
            <v>21040213</v>
          </cell>
          <cell r="B295" t="str">
            <v>BANCO ATLAS S.A. U$D CP</v>
          </cell>
          <cell r="C295">
            <v>3061956307</v>
          </cell>
          <cell r="D295">
            <v>0</v>
          </cell>
          <cell r="E295">
            <v>3061956307</v>
          </cell>
          <cell r="F295" t="str">
            <v>Nota 14</v>
          </cell>
        </row>
        <row r="296">
          <cell r="A296">
            <v>21040214</v>
          </cell>
          <cell r="B296" t="str">
            <v>FINANCIERA SOLAR U$D CP</v>
          </cell>
          <cell r="C296">
            <v>1028109208</v>
          </cell>
          <cell r="D296">
            <v>0</v>
          </cell>
          <cell r="E296">
            <v>1028109208</v>
          </cell>
          <cell r="F296" t="str">
            <v>Nota 14</v>
          </cell>
        </row>
        <row r="297">
          <cell r="A297">
            <v>21040215</v>
          </cell>
          <cell r="B297" t="str">
            <v>B.B.V.A U$D CP</v>
          </cell>
          <cell r="C297">
            <v>3066349504</v>
          </cell>
          <cell r="D297">
            <v>0</v>
          </cell>
          <cell r="E297">
            <v>3066349504</v>
          </cell>
          <cell r="F297" t="str">
            <v>Nota 14</v>
          </cell>
        </row>
        <row r="298">
          <cell r="A298">
            <v>21040217</v>
          </cell>
          <cell r="B298" t="str">
            <v>VISION DE FINANZAS U$D CP</v>
          </cell>
          <cell r="C298">
            <v>715802825</v>
          </cell>
          <cell r="D298">
            <v>0</v>
          </cell>
          <cell r="E298">
            <v>715802825</v>
          </cell>
          <cell r="F298" t="str">
            <v>Nota 14</v>
          </cell>
        </row>
        <row r="299">
          <cell r="A299">
            <v>21040219</v>
          </cell>
          <cell r="B299" t="str">
            <v>BANCO RIO S.A. U$D CP</v>
          </cell>
          <cell r="C299">
            <v>2051002946</v>
          </cell>
          <cell r="D299">
            <v>0</v>
          </cell>
          <cell r="E299">
            <v>2051002946</v>
          </cell>
          <cell r="F299" t="str">
            <v>Nota 14</v>
          </cell>
        </row>
        <row r="300">
          <cell r="A300">
            <v>21040221</v>
          </cell>
          <cell r="B300" t="str">
            <v>FIC S.A DE FINANZAS S.A. U$S CP</v>
          </cell>
          <cell r="C300">
            <v>695574901</v>
          </cell>
          <cell r="D300">
            <v>0</v>
          </cell>
          <cell r="E300">
            <v>695574901</v>
          </cell>
          <cell r="F300" t="str">
            <v>Nota 14</v>
          </cell>
        </row>
        <row r="301">
          <cell r="A301">
            <v>21040222</v>
          </cell>
          <cell r="B301" t="str">
            <v>BANCO GNB U$D CP</v>
          </cell>
          <cell r="C301">
            <v>597054331</v>
          </cell>
          <cell r="D301">
            <v>0</v>
          </cell>
          <cell r="E301">
            <v>597054331</v>
          </cell>
          <cell r="F301" t="str">
            <v>Nota 14</v>
          </cell>
        </row>
        <row r="302">
          <cell r="A302">
            <v>21040223</v>
          </cell>
          <cell r="B302" t="str">
            <v>BANCOP U$D CP</v>
          </cell>
          <cell r="C302">
            <v>612226781</v>
          </cell>
          <cell r="D302">
            <v>0</v>
          </cell>
          <cell r="E302">
            <v>612226781</v>
          </cell>
          <cell r="F302" t="str">
            <v>Nota 14</v>
          </cell>
        </row>
        <row r="303">
          <cell r="A303">
            <v>21040298</v>
          </cell>
          <cell r="B303" t="str">
            <v>INTERESES A DEVENGAR ME CP</v>
          </cell>
          <cell r="C303">
            <v>-3400016555</v>
          </cell>
          <cell r="D303">
            <v>0</v>
          </cell>
          <cell r="E303">
            <v>-3400016555</v>
          </cell>
          <cell r="F303" t="str">
            <v>Nota 14</v>
          </cell>
        </row>
        <row r="304">
          <cell r="A304">
            <v>210403</v>
          </cell>
          <cell r="B304" t="str">
            <v>PRESTAMOS DE OTRAS ENTIDADES</v>
          </cell>
          <cell r="C304">
            <v>0</v>
          </cell>
          <cell r="D304" t="str">
            <v xml:space="preserve">                        -</v>
          </cell>
          <cell r="E304" t="str">
            <v xml:space="preserve">                                -</v>
          </cell>
        </row>
        <row r="305">
          <cell r="A305">
            <v>21040302</v>
          </cell>
          <cell r="B305" t="str">
            <v xml:space="preserve">     CAPITAL J FLEISCHMAN Y CIA USD</v>
          </cell>
          <cell r="C305" t="str">
            <v xml:space="preserve">                        -</v>
          </cell>
          <cell r="D305">
            <v>0</v>
          </cell>
          <cell r="E305" t="str">
            <v xml:space="preserve">                                -</v>
          </cell>
        </row>
        <row r="306">
          <cell r="A306">
            <v>21040303</v>
          </cell>
          <cell r="B306" t="str">
            <v xml:space="preserve">     INTERESES A PAGAR J FLEISCHMAN Y CI</v>
          </cell>
          <cell r="C306" t="str">
            <v xml:space="preserve">                        -</v>
          </cell>
          <cell r="D306">
            <v>0</v>
          </cell>
          <cell r="E306" t="str">
            <v xml:space="preserve">                                -</v>
          </cell>
        </row>
        <row r="307">
          <cell r="A307">
            <v>21040304</v>
          </cell>
          <cell r="B307" t="str">
            <v xml:space="preserve">     (-) INTERESES A DEVENGAR J FLEISCHM</v>
          </cell>
          <cell r="C307" t="str">
            <v xml:space="preserve">                        -</v>
          </cell>
          <cell r="D307">
            <v>0</v>
          </cell>
          <cell r="E307" t="str">
            <v xml:space="preserve">                                -</v>
          </cell>
        </row>
        <row r="308">
          <cell r="A308">
            <v>21040306</v>
          </cell>
          <cell r="B308" t="str">
            <v xml:space="preserve">     CAPITAL J FLEISCHMAN GS</v>
          </cell>
          <cell r="C308" t="str">
            <v xml:space="preserve">                        -</v>
          </cell>
          <cell r="D308">
            <v>0</v>
          </cell>
          <cell r="E308" t="str">
            <v xml:space="preserve">                                -</v>
          </cell>
        </row>
        <row r="309">
          <cell r="A309">
            <v>21040307</v>
          </cell>
          <cell r="B309" t="str">
            <v xml:space="preserve">     INTERESES A PAGAR J FLEISCHMAN GS</v>
          </cell>
          <cell r="C309" t="str">
            <v xml:space="preserve">                        -</v>
          </cell>
          <cell r="D309">
            <v>0</v>
          </cell>
          <cell r="E309" t="str">
            <v xml:space="preserve">                                -</v>
          </cell>
        </row>
        <row r="310">
          <cell r="A310">
            <v>21040308</v>
          </cell>
          <cell r="B310" t="str">
            <v xml:space="preserve">     (-) INTERESES A DEVENGAR J FLEISCHM</v>
          </cell>
          <cell r="C310" t="str">
            <v xml:space="preserve">                        -</v>
          </cell>
          <cell r="D310">
            <v>0</v>
          </cell>
          <cell r="E310" t="str">
            <v xml:space="preserve">                                -</v>
          </cell>
        </row>
        <row r="311">
          <cell r="A311">
            <v>2105</v>
          </cell>
          <cell r="B311" t="str">
            <v>INGRESOS DIFERIDOS</v>
          </cell>
          <cell r="C311">
            <v>0</v>
          </cell>
          <cell r="D311">
            <v>17629696505</v>
          </cell>
          <cell r="E311">
            <v>17629696505</v>
          </cell>
        </row>
        <row r="312">
          <cell r="A312">
            <v>210501</v>
          </cell>
          <cell r="B312" t="str">
            <v>VENTAS DIFERIDAS</v>
          </cell>
          <cell r="C312">
            <v>0</v>
          </cell>
          <cell r="D312">
            <v>3673855808</v>
          </cell>
          <cell r="E312">
            <v>3673855808</v>
          </cell>
        </row>
        <row r="313">
          <cell r="A313">
            <v>21050102</v>
          </cell>
          <cell r="B313" t="str">
            <v>PREVISION DE COSTO VENTA</v>
          </cell>
          <cell r="C313">
            <v>3642804423</v>
          </cell>
          <cell r="D313">
            <v>0</v>
          </cell>
          <cell r="E313">
            <v>3642804423</v>
          </cell>
          <cell r="F313" t="str">
            <v>Nota 19</v>
          </cell>
        </row>
        <row r="314">
          <cell r="A314">
            <v>21050103</v>
          </cell>
          <cell r="B314" t="str">
            <v>ANTICIPO DE CLIENTES USD</v>
          </cell>
          <cell r="C314">
            <v>17610657</v>
          </cell>
          <cell r="D314">
            <v>0</v>
          </cell>
          <cell r="E314">
            <v>17610657</v>
          </cell>
          <cell r="F314" t="str">
            <v>Nota 19</v>
          </cell>
        </row>
        <row r="315">
          <cell r="A315">
            <v>21050105</v>
          </cell>
          <cell r="B315" t="str">
            <v>ANTICIPO ACREDITACIONES GS</v>
          </cell>
          <cell r="C315">
            <v>1406493</v>
          </cell>
          <cell r="D315">
            <v>0</v>
          </cell>
          <cell r="E315">
            <v>1406493</v>
          </cell>
          <cell r="F315" t="str">
            <v>Nota 19</v>
          </cell>
        </row>
        <row r="316">
          <cell r="A316">
            <v>21050107</v>
          </cell>
          <cell r="B316" t="str">
            <v>ANTICIPO DE CLIENTES GS</v>
          </cell>
          <cell r="C316">
            <v>12034235</v>
          </cell>
          <cell r="D316">
            <v>0</v>
          </cell>
          <cell r="E316">
            <v>12034235</v>
          </cell>
          <cell r="F316" t="str">
            <v>Nota 19</v>
          </cell>
        </row>
        <row r="317">
          <cell r="A317">
            <v>21050117</v>
          </cell>
          <cell r="B317" t="str">
            <v>INGRESOS COBRADOS POR ADELANTADO</v>
          </cell>
          <cell r="C317" t="str">
            <v xml:space="preserve">                        -</v>
          </cell>
          <cell r="D317">
            <v>0</v>
          </cell>
          <cell r="E317" t="str">
            <v xml:space="preserve">                                -</v>
          </cell>
        </row>
        <row r="318">
          <cell r="A318">
            <v>210502</v>
          </cell>
          <cell r="B318" t="str">
            <v>PROVISIONES</v>
          </cell>
          <cell r="C318">
            <v>0</v>
          </cell>
          <cell r="D318">
            <v>13955840697</v>
          </cell>
          <cell r="E318">
            <v>13955840697</v>
          </cell>
        </row>
        <row r="319">
          <cell r="A319">
            <v>21050201</v>
          </cell>
          <cell r="B319" t="str">
            <v>PROVISIONES VARIAS</v>
          </cell>
          <cell r="C319">
            <v>2000000000</v>
          </cell>
          <cell r="D319">
            <v>0</v>
          </cell>
          <cell r="E319">
            <v>2000000000</v>
          </cell>
          <cell r="F319" t="str">
            <v>Nota 19</v>
          </cell>
        </row>
        <row r="320">
          <cell r="A320">
            <v>21050202</v>
          </cell>
          <cell r="B320" t="str">
            <v>DESCUENTOS ASISMED</v>
          </cell>
          <cell r="C320">
            <v>2173050</v>
          </cell>
          <cell r="D320">
            <v>0</v>
          </cell>
          <cell r="E320">
            <v>2173050</v>
          </cell>
          <cell r="F320" t="str">
            <v>Nota 19</v>
          </cell>
        </row>
        <row r="321">
          <cell r="A321">
            <v>21050203</v>
          </cell>
          <cell r="B321" t="str">
            <v>UENO GS</v>
          </cell>
          <cell r="C321">
            <v>3399087</v>
          </cell>
          <cell r="D321">
            <v>0</v>
          </cell>
          <cell r="E321">
            <v>3399087</v>
          </cell>
          <cell r="F321" t="str">
            <v>Nota 19</v>
          </cell>
        </row>
        <row r="322">
          <cell r="A322">
            <v>21050204</v>
          </cell>
          <cell r="B322" t="str">
            <v>FONDO FIJO A PAGAR CBS</v>
          </cell>
          <cell r="C322">
            <v>4102578</v>
          </cell>
          <cell r="D322">
            <v>0</v>
          </cell>
          <cell r="E322">
            <v>4102578</v>
          </cell>
          <cell r="F322" t="str">
            <v>Nota 19</v>
          </cell>
        </row>
        <row r="323">
          <cell r="A323">
            <v>21050205</v>
          </cell>
          <cell r="B323" t="str">
            <v>GRUPO VAZQUEZ A PAGAR GS</v>
          </cell>
          <cell r="C323" t="str">
            <v xml:space="preserve">                        -</v>
          </cell>
          <cell r="D323">
            <v>0</v>
          </cell>
          <cell r="E323" t="str">
            <v xml:space="preserve">                                -</v>
          </cell>
          <cell r="F323" t="str">
            <v>Nota 19</v>
          </cell>
        </row>
        <row r="324">
          <cell r="A324">
            <v>21050206</v>
          </cell>
          <cell r="B324" t="str">
            <v>IOIO GS</v>
          </cell>
          <cell r="C324">
            <v>5434000</v>
          </cell>
          <cell r="D324">
            <v>0</v>
          </cell>
          <cell r="E324">
            <v>5434000</v>
          </cell>
          <cell r="F324" t="str">
            <v>Nota 19</v>
          </cell>
        </row>
        <row r="325">
          <cell r="A325">
            <v>21050207</v>
          </cell>
          <cell r="B325" t="str">
            <v>EMBARGOS JUDICIALES</v>
          </cell>
          <cell r="C325" t="str">
            <v xml:space="preserve">                        -</v>
          </cell>
          <cell r="D325">
            <v>0</v>
          </cell>
          <cell r="E325" t="str">
            <v xml:space="preserve">                                -</v>
          </cell>
          <cell r="F325" t="str">
            <v>Nota 19</v>
          </cell>
        </row>
        <row r="326">
          <cell r="A326">
            <v>21050208</v>
          </cell>
          <cell r="B326" t="str">
            <v>CREDICENTRO A PAGAR GS</v>
          </cell>
          <cell r="C326">
            <v>4172696997</v>
          </cell>
          <cell r="D326">
            <v>0</v>
          </cell>
          <cell r="E326">
            <v>4172696997</v>
          </cell>
          <cell r="F326" t="str">
            <v>Nota 19</v>
          </cell>
        </row>
        <row r="327">
          <cell r="A327">
            <v>21050209</v>
          </cell>
          <cell r="B327" t="str">
            <v>CREDICENTRO A PAGAR USD</v>
          </cell>
          <cell r="C327">
            <v>6007094698</v>
          </cell>
          <cell r="D327">
            <v>0</v>
          </cell>
          <cell r="E327">
            <v>6007094698</v>
          </cell>
          <cell r="F327" t="str">
            <v>Nota 19</v>
          </cell>
        </row>
        <row r="328">
          <cell r="A328">
            <v>21050210</v>
          </cell>
          <cell r="B328" t="str">
            <v>CBS A PAGAR</v>
          </cell>
          <cell r="C328">
            <v>1037494948</v>
          </cell>
          <cell r="D328">
            <v>0</v>
          </cell>
          <cell r="E328">
            <v>1037494948</v>
          </cell>
          <cell r="F328" t="str">
            <v>Nota 19</v>
          </cell>
        </row>
        <row r="329">
          <cell r="A329">
            <v>21050211</v>
          </cell>
          <cell r="B329" t="str">
            <v>DESCUENTO POR DONACIONES</v>
          </cell>
          <cell r="C329">
            <v>-100000</v>
          </cell>
          <cell r="D329">
            <v>0</v>
          </cell>
          <cell r="E329">
            <v>-100000</v>
          </cell>
          <cell r="F329" t="str">
            <v>Nota 19</v>
          </cell>
        </row>
        <row r="330">
          <cell r="A330">
            <v>21050212</v>
          </cell>
          <cell r="B330" t="str">
            <v>CBS A PAGAR USD</v>
          </cell>
          <cell r="C330" t="str">
            <v xml:space="preserve">                        -</v>
          </cell>
          <cell r="D330">
            <v>0</v>
          </cell>
          <cell r="E330" t="str">
            <v xml:space="preserve">                                -</v>
          </cell>
          <cell r="F330" t="str">
            <v>Nota 19</v>
          </cell>
        </row>
        <row r="331">
          <cell r="A331">
            <v>21050213</v>
          </cell>
          <cell r="B331" t="str">
            <v>OPERACIONES CBS A PAGAR HONOR. CORP.</v>
          </cell>
          <cell r="C331" t="str">
            <v xml:space="preserve">                        -</v>
          </cell>
          <cell r="D331">
            <v>0</v>
          </cell>
          <cell r="E331" t="str">
            <v xml:space="preserve">                                -</v>
          </cell>
          <cell r="F331" t="str">
            <v>Nota 19</v>
          </cell>
        </row>
        <row r="332">
          <cell r="A332">
            <v>21050214</v>
          </cell>
          <cell r="B332" t="str">
            <v>RECUPERO DE GASTOS GIMNASIO</v>
          </cell>
          <cell r="C332" t="str">
            <v xml:space="preserve">                        -</v>
          </cell>
          <cell r="D332">
            <v>0</v>
          </cell>
          <cell r="E332" t="str">
            <v xml:space="preserve">                                -</v>
          </cell>
          <cell r="F332" t="str">
            <v>Nota 19</v>
          </cell>
        </row>
        <row r="333">
          <cell r="A333">
            <v>21050215</v>
          </cell>
          <cell r="B333" t="str">
            <v>STE A PAGAR GS</v>
          </cell>
          <cell r="C333">
            <v>609098355</v>
          </cell>
          <cell r="D333">
            <v>0</v>
          </cell>
          <cell r="E333">
            <v>609098355</v>
          </cell>
          <cell r="F333" t="str">
            <v>Nota 19</v>
          </cell>
        </row>
        <row r="334">
          <cell r="A334">
            <v>21050216</v>
          </cell>
          <cell r="B334" t="str">
            <v>STE A PAGAR USD</v>
          </cell>
          <cell r="C334">
            <v>114251984</v>
          </cell>
          <cell r="D334">
            <v>0</v>
          </cell>
          <cell r="E334">
            <v>114251984</v>
          </cell>
          <cell r="F334" t="str">
            <v>Nota 19</v>
          </cell>
        </row>
        <row r="335">
          <cell r="A335">
            <v>21050217</v>
          </cell>
          <cell r="B335" t="str">
            <v>OPERACIONES A CANCELAR GS - TESORERIA</v>
          </cell>
          <cell r="C335">
            <v>-125000</v>
          </cell>
          <cell r="D335">
            <v>0</v>
          </cell>
          <cell r="E335">
            <v>-125000</v>
          </cell>
          <cell r="F335" t="str">
            <v>Nota 19</v>
          </cell>
        </row>
        <row r="336">
          <cell r="A336">
            <v>21050218</v>
          </cell>
          <cell r="B336" t="str">
            <v>DESCUENTO POR CUMPLEAÑOS</v>
          </cell>
          <cell r="C336">
            <v>20000</v>
          </cell>
          <cell r="D336">
            <v>0</v>
          </cell>
          <cell r="E336">
            <v>20000</v>
          </cell>
          <cell r="F336" t="str">
            <v>Nota 19</v>
          </cell>
        </row>
        <row r="337">
          <cell r="A337">
            <v>21050219</v>
          </cell>
          <cell r="B337" t="str">
            <v>DESCUENTO POR AYUDA ESCOLAR</v>
          </cell>
          <cell r="C337">
            <v>300000</v>
          </cell>
          <cell r="D337">
            <v>0</v>
          </cell>
          <cell r="E337">
            <v>300000</v>
          </cell>
          <cell r="F337" t="str">
            <v>Nota 19</v>
          </cell>
        </row>
        <row r="338">
          <cell r="A338">
            <v>2107</v>
          </cell>
          <cell r="B338" t="str">
            <v>OTRAS DEUDAS POR TARJETA</v>
          </cell>
          <cell r="C338">
            <v>0</v>
          </cell>
          <cell r="D338">
            <v>-103122853</v>
          </cell>
          <cell r="E338">
            <v>-103122853</v>
          </cell>
        </row>
        <row r="339">
          <cell r="A339">
            <v>210701</v>
          </cell>
          <cell r="B339" t="str">
            <v>DEUDA TARJETA CREDITO</v>
          </cell>
          <cell r="C339">
            <v>0</v>
          </cell>
          <cell r="D339">
            <v>-103122853</v>
          </cell>
          <cell r="E339">
            <v>-103122853</v>
          </cell>
        </row>
        <row r="340">
          <cell r="A340">
            <v>21070101</v>
          </cell>
          <cell r="B340" t="str">
            <v>TARJETA DE CREDITO ITAU</v>
          </cell>
          <cell r="C340">
            <v>698907</v>
          </cell>
          <cell r="D340">
            <v>0</v>
          </cell>
          <cell r="E340">
            <v>698907</v>
          </cell>
          <cell r="F340" t="str">
            <v>Nota 14</v>
          </cell>
        </row>
        <row r="341">
          <cell r="A341">
            <v>21070103</v>
          </cell>
          <cell r="B341" t="str">
            <v>ATLAS VISA EDUCACIÓN 3710</v>
          </cell>
          <cell r="C341">
            <v>-12091046</v>
          </cell>
          <cell r="D341">
            <v>0</v>
          </cell>
          <cell r="E341">
            <v>-12091046</v>
          </cell>
          <cell r="F341" t="str">
            <v>Nota 14</v>
          </cell>
        </row>
        <row r="342">
          <cell r="A342">
            <v>21070104</v>
          </cell>
          <cell r="B342" t="str">
            <v>ATLAS ADICIONAL 4484</v>
          </cell>
          <cell r="C342">
            <v>9836530</v>
          </cell>
          <cell r="D342">
            <v>0</v>
          </cell>
          <cell r="E342">
            <v>9836530</v>
          </cell>
          <cell r="F342" t="str">
            <v>Nota 14</v>
          </cell>
        </row>
        <row r="343">
          <cell r="A343">
            <v>21070105</v>
          </cell>
          <cell r="B343" t="str">
            <v>TARJETA VISA ORO N° 8765 - ADM</v>
          </cell>
          <cell r="C343">
            <v>-65589610</v>
          </cell>
          <cell r="D343">
            <v>0</v>
          </cell>
          <cell r="E343">
            <v>-65589610</v>
          </cell>
          <cell r="F343" t="str">
            <v>Nota 14</v>
          </cell>
        </row>
        <row r="344">
          <cell r="A344">
            <v>21070106</v>
          </cell>
          <cell r="B344" t="str">
            <v>TARJETA VISA ORO N° 8773 - MKT</v>
          </cell>
          <cell r="C344">
            <v>19084620</v>
          </cell>
          <cell r="D344">
            <v>0</v>
          </cell>
          <cell r="E344">
            <v>19084620</v>
          </cell>
          <cell r="F344" t="str">
            <v>Nota 14</v>
          </cell>
        </row>
        <row r="345">
          <cell r="A345">
            <v>21070107</v>
          </cell>
          <cell r="B345" t="str">
            <v>TARJETA VISA ORO N° 8781 - TI</v>
          </cell>
          <cell r="C345">
            <v>-238404297</v>
          </cell>
          <cell r="D345">
            <v>0</v>
          </cell>
          <cell r="E345">
            <v>-238404297</v>
          </cell>
          <cell r="F345" t="str">
            <v>Nota 14</v>
          </cell>
        </row>
        <row r="346">
          <cell r="A346">
            <v>21070108</v>
          </cell>
          <cell r="B346" t="str">
            <v>TARJETA VISA ORO NRO 9730 - TH</v>
          </cell>
          <cell r="C346">
            <v>-9407631</v>
          </cell>
          <cell r="D346">
            <v>0</v>
          </cell>
          <cell r="E346">
            <v>-9407631</v>
          </cell>
          <cell r="F346" t="str">
            <v>Nota 14</v>
          </cell>
        </row>
        <row r="347">
          <cell r="A347">
            <v>21070109</v>
          </cell>
          <cell r="B347" t="str">
            <v>TARJETA VISA ORO NRO 9748 - SHAIK</v>
          </cell>
          <cell r="C347">
            <v>674395</v>
          </cell>
          <cell r="D347">
            <v>0</v>
          </cell>
          <cell r="E347">
            <v>674395</v>
          </cell>
          <cell r="F347" t="str">
            <v>Nota 14</v>
          </cell>
        </row>
        <row r="348">
          <cell r="A348">
            <v>21070110</v>
          </cell>
          <cell r="B348" t="str">
            <v>TARJETA DE CREDITO VARIOS</v>
          </cell>
          <cell r="C348">
            <v>192075279</v>
          </cell>
          <cell r="D348">
            <v>0</v>
          </cell>
          <cell r="E348">
            <v>192075279</v>
          </cell>
          <cell r="F348" t="str">
            <v>Nota 14</v>
          </cell>
        </row>
        <row r="349">
          <cell r="A349">
            <v>2109</v>
          </cell>
          <cell r="B349" t="str">
            <v>OTRAS DEUDAS</v>
          </cell>
          <cell r="C349">
            <v>0</v>
          </cell>
          <cell r="D349">
            <v>6608030406</v>
          </cell>
          <cell r="E349">
            <v>6608030406</v>
          </cell>
        </row>
        <row r="350">
          <cell r="A350">
            <v>210901</v>
          </cell>
          <cell r="B350" t="str">
            <v>OTRAS DEUDAS</v>
          </cell>
          <cell r="C350">
            <v>0</v>
          </cell>
          <cell r="D350">
            <v>6608030406</v>
          </cell>
          <cell r="E350">
            <v>6608030406</v>
          </cell>
        </row>
        <row r="351">
          <cell r="A351">
            <v>21090103</v>
          </cell>
          <cell r="B351" t="str">
            <v>OTROS ACREEDORES</v>
          </cell>
          <cell r="C351">
            <v>446948035</v>
          </cell>
          <cell r="D351">
            <v>0</v>
          </cell>
          <cell r="E351">
            <v>446948035</v>
          </cell>
          <cell r="F351" t="str">
            <v>Nota 19</v>
          </cell>
        </row>
        <row r="352">
          <cell r="A352">
            <v>21090104</v>
          </cell>
          <cell r="B352" t="str">
            <v>OPERACIÓN FINANCIERA UENO CP</v>
          </cell>
          <cell r="C352">
            <v>6174538670</v>
          </cell>
          <cell r="D352">
            <v>0</v>
          </cell>
          <cell r="E352">
            <v>6174538670</v>
          </cell>
          <cell r="F352" t="str">
            <v>Nota 14</v>
          </cell>
        </row>
        <row r="353">
          <cell r="A353">
            <v>21090105</v>
          </cell>
          <cell r="B353" t="str">
            <v>MI NEGOCIO</v>
          </cell>
          <cell r="C353">
            <v>-13456299</v>
          </cell>
          <cell r="D353">
            <v>0</v>
          </cell>
          <cell r="E353">
            <v>-13456299</v>
          </cell>
          <cell r="F353" t="str">
            <v>Nota 19</v>
          </cell>
        </row>
        <row r="354">
          <cell r="A354">
            <v>22</v>
          </cell>
          <cell r="B354" t="str">
            <v>PASIVO NO CORRIENTE</v>
          </cell>
          <cell r="C354">
            <v>0</v>
          </cell>
          <cell r="D354">
            <v>208664912628</v>
          </cell>
          <cell r="E354">
            <v>208664912628</v>
          </cell>
        </row>
        <row r="355">
          <cell r="A355">
            <v>2201</v>
          </cell>
          <cell r="B355" t="str">
            <v>DEUDAS COMERCIALES A LARGO PLAZO</v>
          </cell>
          <cell r="C355">
            <v>0</v>
          </cell>
          <cell r="D355">
            <v>6423286264</v>
          </cell>
          <cell r="E355">
            <v>6423286264</v>
          </cell>
        </row>
        <row r="356">
          <cell r="A356">
            <v>220101</v>
          </cell>
          <cell r="B356" t="str">
            <v>DEUDAS OPERATIVAS A LARGO PLAZO</v>
          </cell>
          <cell r="C356">
            <v>0</v>
          </cell>
          <cell r="D356">
            <v>5323286264</v>
          </cell>
          <cell r="E356">
            <v>5323286264</v>
          </cell>
        </row>
        <row r="357">
          <cell r="A357">
            <v>22010101</v>
          </cell>
          <cell r="B357" t="str">
            <v>PROVEEDORES LOCALES  ML LP</v>
          </cell>
          <cell r="C357">
            <v>1597850</v>
          </cell>
          <cell r="D357">
            <v>0</v>
          </cell>
          <cell r="E357">
            <v>1597850</v>
          </cell>
          <cell r="F357" t="str">
            <v>Nota 13</v>
          </cell>
        </row>
        <row r="358">
          <cell r="A358">
            <v>22010102</v>
          </cell>
          <cell r="B358" t="str">
            <v>PROVEEDORES LOCALES  ME LP</v>
          </cell>
          <cell r="C358">
            <v>-24929465</v>
          </cell>
          <cell r="D358">
            <v>0</v>
          </cell>
          <cell r="E358">
            <v>-24929465</v>
          </cell>
          <cell r="F358" t="str">
            <v>Nota 13</v>
          </cell>
        </row>
        <row r="359">
          <cell r="A359">
            <v>22010103</v>
          </cell>
          <cell r="B359" t="str">
            <v>PROVEEDORES EXTERIOR  - RICOH ME LP</v>
          </cell>
          <cell r="C359">
            <v>5346617879</v>
          </cell>
          <cell r="D359">
            <v>0</v>
          </cell>
          <cell r="E359">
            <v>5346617879</v>
          </cell>
          <cell r="F359" t="str">
            <v>Nota 13</v>
          </cell>
        </row>
        <row r="360">
          <cell r="A360">
            <v>220102</v>
          </cell>
          <cell r="B360" t="str">
            <v>DEUDAS OPERATIVAS A LARGO PLAZO</v>
          </cell>
          <cell r="C360">
            <v>0</v>
          </cell>
          <cell r="D360">
            <v>1100000000</v>
          </cell>
          <cell r="E360">
            <v>1100000000</v>
          </cell>
        </row>
        <row r="361">
          <cell r="A361">
            <v>22010201</v>
          </cell>
          <cell r="B361" t="str">
            <v>RODRIGO SALDIVAR HEISECKE</v>
          </cell>
          <cell r="C361">
            <v>1100000000</v>
          </cell>
          <cell r="D361">
            <v>0</v>
          </cell>
          <cell r="E361">
            <v>1100000000</v>
          </cell>
          <cell r="F361" t="str">
            <v>Nota 13</v>
          </cell>
        </row>
        <row r="362">
          <cell r="A362">
            <v>2202</v>
          </cell>
          <cell r="B362" t="str">
            <v>DEUDAS FINANCIERAS</v>
          </cell>
          <cell r="C362">
            <v>0</v>
          </cell>
          <cell r="D362">
            <v>54883208323</v>
          </cell>
          <cell r="E362">
            <v>54883208323</v>
          </cell>
        </row>
        <row r="363">
          <cell r="A363">
            <v>220201</v>
          </cell>
          <cell r="B363" t="str">
            <v>PRESTAMOS BANCARIOS LP ML</v>
          </cell>
          <cell r="C363">
            <v>0</v>
          </cell>
          <cell r="D363">
            <v>361111359</v>
          </cell>
          <cell r="E363">
            <v>361111359</v>
          </cell>
        </row>
        <row r="364">
          <cell r="A364">
            <v>21040224</v>
          </cell>
          <cell r="B364" t="str">
            <v>PRESTAMOS FINANCIERA UENO SAECA USD</v>
          </cell>
          <cell r="C364">
            <v>-57123207</v>
          </cell>
          <cell r="D364">
            <v>0</v>
          </cell>
          <cell r="E364">
            <v>-57123207</v>
          </cell>
          <cell r="F364" t="str">
            <v>Nota 14</v>
          </cell>
        </row>
        <row r="365">
          <cell r="A365">
            <v>21040225</v>
          </cell>
          <cell r="B365" t="str">
            <v xml:space="preserve">     PRESTAMOS FINANC UENO USD</v>
          </cell>
          <cell r="C365">
            <v>54024397</v>
          </cell>
          <cell r="D365">
            <v>0</v>
          </cell>
          <cell r="E365">
            <v>54024397</v>
          </cell>
          <cell r="F365" t="str">
            <v>Nota 14</v>
          </cell>
        </row>
        <row r="366">
          <cell r="A366">
            <v>21040226</v>
          </cell>
          <cell r="B366" t="str">
            <v xml:space="preserve">     INTERESES A PAGAR PRESTAMOS UENO US</v>
          </cell>
          <cell r="C366">
            <v>3667417</v>
          </cell>
          <cell r="D366">
            <v>0</v>
          </cell>
          <cell r="E366">
            <v>3667417</v>
          </cell>
          <cell r="F366" t="str">
            <v>Nota 14</v>
          </cell>
        </row>
        <row r="367">
          <cell r="A367">
            <v>22020104</v>
          </cell>
          <cell r="B367" t="str">
            <v>BANCO ITAU LP</v>
          </cell>
          <cell r="C367">
            <v>444513162</v>
          </cell>
          <cell r="D367">
            <v>0</v>
          </cell>
          <cell r="E367">
            <v>444513162</v>
          </cell>
          <cell r="F367" t="str">
            <v>Nota 14</v>
          </cell>
        </row>
        <row r="368">
          <cell r="A368">
            <v>22020122</v>
          </cell>
          <cell r="B368" t="str">
            <v xml:space="preserve">     PRESTAMOS FINEXPAR GS</v>
          </cell>
          <cell r="C368">
            <v>-83555467</v>
          </cell>
          <cell r="D368">
            <v>0</v>
          </cell>
          <cell r="E368">
            <v>-83555467</v>
          </cell>
          <cell r="F368" t="str">
            <v>Nota 14</v>
          </cell>
        </row>
        <row r="369">
          <cell r="A369">
            <v>22020123</v>
          </cell>
          <cell r="B369" t="str">
            <v xml:space="preserve">     INTERESES A PAGAR FINEXPAR GS</v>
          </cell>
          <cell r="C369">
            <v>-17863377</v>
          </cell>
          <cell r="D369">
            <v>0</v>
          </cell>
          <cell r="E369">
            <v>-17863377</v>
          </cell>
          <cell r="F369" t="str">
            <v>Nota 14</v>
          </cell>
        </row>
        <row r="370">
          <cell r="A370">
            <v>22020124</v>
          </cell>
          <cell r="B370" t="str">
            <v xml:space="preserve">     (-) INTERESES A DEVENGAR FINEXPAR G</v>
          </cell>
          <cell r="C370">
            <v>17448434</v>
          </cell>
          <cell r="D370">
            <v>0</v>
          </cell>
          <cell r="E370">
            <v>17448434</v>
          </cell>
          <cell r="F370" t="str">
            <v>Nota 14</v>
          </cell>
        </row>
        <row r="371">
          <cell r="A371">
            <v>220202</v>
          </cell>
          <cell r="B371" t="str">
            <v>PRESTAMOS BANCARIOS LARGO PLAZO ME</v>
          </cell>
          <cell r="C371">
            <v>0</v>
          </cell>
          <cell r="D371">
            <v>38431803346</v>
          </cell>
          <cell r="E371">
            <v>38431803346</v>
          </cell>
        </row>
        <row r="372">
          <cell r="A372">
            <v>22020201</v>
          </cell>
          <cell r="B372" t="str">
            <v>BANCO REGIONAL U$D LP</v>
          </cell>
          <cell r="C372">
            <v>1088309695</v>
          </cell>
          <cell r="D372">
            <v>0</v>
          </cell>
          <cell r="E372">
            <v>1088309695</v>
          </cell>
          <cell r="F372" t="str">
            <v>Nota 14</v>
          </cell>
        </row>
        <row r="373">
          <cell r="A373">
            <v>22020202</v>
          </cell>
          <cell r="B373" t="str">
            <v>BANCO AMAMBAY U$D LP</v>
          </cell>
          <cell r="C373">
            <v>7808624282</v>
          </cell>
          <cell r="D373">
            <v>0</v>
          </cell>
          <cell r="E373">
            <v>7808624282</v>
          </cell>
          <cell r="F373" t="str">
            <v>Nota 14</v>
          </cell>
        </row>
        <row r="374">
          <cell r="A374">
            <v>22020203</v>
          </cell>
          <cell r="B374" t="str">
            <v>BANCO SUDAMERIS U$D LP</v>
          </cell>
          <cell r="C374">
            <v>2906422785</v>
          </cell>
          <cell r="D374">
            <v>0</v>
          </cell>
          <cell r="E374">
            <v>2906422785</v>
          </cell>
          <cell r="F374" t="str">
            <v>Nota 14</v>
          </cell>
        </row>
        <row r="375">
          <cell r="A375">
            <v>22020204</v>
          </cell>
          <cell r="B375" t="str">
            <v>BANCO ITAU PRESTAMOS U$D LP</v>
          </cell>
          <cell r="C375">
            <v>4806511026</v>
          </cell>
          <cell r="D375">
            <v>0</v>
          </cell>
          <cell r="E375">
            <v>4806511026</v>
          </cell>
          <cell r="F375" t="str">
            <v>Nota 14</v>
          </cell>
        </row>
        <row r="376">
          <cell r="A376">
            <v>22020212</v>
          </cell>
          <cell r="B376" t="str">
            <v>BANCO FAMILIAR U$D LP</v>
          </cell>
          <cell r="C376">
            <v>1986872566</v>
          </cell>
          <cell r="D376">
            <v>0</v>
          </cell>
          <cell r="E376">
            <v>1986872566</v>
          </cell>
          <cell r="F376" t="str">
            <v>Nota 14</v>
          </cell>
        </row>
        <row r="377">
          <cell r="A377">
            <v>22020213</v>
          </cell>
          <cell r="B377" t="str">
            <v>BANCO ATLAS S.A. U$D LP</v>
          </cell>
          <cell r="C377">
            <v>4281502534</v>
          </cell>
          <cell r="D377">
            <v>0</v>
          </cell>
          <cell r="E377">
            <v>4281502534</v>
          </cell>
          <cell r="F377" t="str">
            <v>Nota 14</v>
          </cell>
        </row>
        <row r="378">
          <cell r="A378">
            <v>22020214</v>
          </cell>
          <cell r="B378" t="str">
            <v>FINANCIERA SOLAR U$D LP</v>
          </cell>
          <cell r="C378">
            <v>1369609546</v>
          </cell>
          <cell r="D378">
            <v>0</v>
          </cell>
          <cell r="E378">
            <v>1369609546</v>
          </cell>
          <cell r="F378" t="str">
            <v>Nota 14</v>
          </cell>
        </row>
        <row r="379">
          <cell r="A379">
            <v>22020215</v>
          </cell>
          <cell r="B379" t="str">
            <v>B.B.V.A U$D LP</v>
          </cell>
          <cell r="C379">
            <v>2387499727</v>
          </cell>
          <cell r="D379">
            <v>0</v>
          </cell>
          <cell r="E379">
            <v>2387499727</v>
          </cell>
          <cell r="F379" t="str">
            <v>Nota 14</v>
          </cell>
        </row>
        <row r="380">
          <cell r="A380">
            <v>22020217</v>
          </cell>
          <cell r="B380" t="str">
            <v>VISION DE FINANZAS U$D LP</v>
          </cell>
          <cell r="C380">
            <v>536852119</v>
          </cell>
          <cell r="D380">
            <v>0</v>
          </cell>
          <cell r="E380">
            <v>536852119</v>
          </cell>
          <cell r="F380" t="str">
            <v>Nota 14</v>
          </cell>
        </row>
        <row r="381">
          <cell r="A381">
            <v>22020219</v>
          </cell>
          <cell r="B381" t="str">
            <v>BANCO RIO S.A. U$D LP</v>
          </cell>
          <cell r="C381">
            <v>5665292548</v>
          </cell>
          <cell r="D381">
            <v>0</v>
          </cell>
          <cell r="E381">
            <v>5665292548</v>
          </cell>
          <cell r="F381" t="str">
            <v>Nota 14</v>
          </cell>
        </row>
        <row r="382">
          <cell r="A382">
            <v>22020220</v>
          </cell>
          <cell r="B382" t="str">
            <v>INTERESES A DEVENGAR ME LP</v>
          </cell>
          <cell r="C382">
            <v>-2928111296</v>
          </cell>
          <cell r="D382">
            <v>0</v>
          </cell>
          <cell r="E382">
            <v>-2928111296</v>
          </cell>
          <cell r="F382" t="str">
            <v>Nota 14</v>
          </cell>
        </row>
        <row r="383">
          <cell r="A383">
            <v>22020222</v>
          </cell>
          <cell r="B383" t="str">
            <v>FIC S.A DE FINANZAS U$D LP</v>
          </cell>
          <cell r="C383">
            <v>695575107</v>
          </cell>
          <cell r="D383">
            <v>0</v>
          </cell>
          <cell r="E383">
            <v>695575107</v>
          </cell>
          <cell r="F383" t="str">
            <v>Nota 14</v>
          </cell>
        </row>
        <row r="384">
          <cell r="A384">
            <v>22020223</v>
          </cell>
          <cell r="B384" t="str">
            <v>BANCO GNB U$D LP</v>
          </cell>
          <cell r="C384">
            <v>470294498</v>
          </cell>
          <cell r="D384">
            <v>0</v>
          </cell>
          <cell r="E384">
            <v>470294498</v>
          </cell>
          <cell r="F384" t="str">
            <v>Nota 14</v>
          </cell>
        </row>
        <row r="385">
          <cell r="A385">
            <v>22020224</v>
          </cell>
          <cell r="B385" t="str">
            <v>BANCOP U$D LP</v>
          </cell>
          <cell r="C385">
            <v>714264578</v>
          </cell>
          <cell r="D385">
            <v>0</v>
          </cell>
          <cell r="E385">
            <v>714264578</v>
          </cell>
          <cell r="F385" t="str">
            <v>Nota 14</v>
          </cell>
        </row>
        <row r="386">
          <cell r="A386">
            <v>22020226</v>
          </cell>
          <cell r="B386" t="str">
            <v xml:space="preserve">     PRESTAMOS FIC USD</v>
          </cell>
          <cell r="C386">
            <v>6641868688</v>
          </cell>
          <cell r="D386">
            <v>0</v>
          </cell>
          <cell r="E386">
            <v>6641868688</v>
          </cell>
          <cell r="F386" t="str">
            <v>Nota 14</v>
          </cell>
        </row>
        <row r="387">
          <cell r="A387">
            <v>22020227</v>
          </cell>
          <cell r="B387" t="str">
            <v xml:space="preserve">     INTERESES A PAGAR FIC USD</v>
          </cell>
          <cell r="C387">
            <v>1332345570</v>
          </cell>
          <cell r="D387">
            <v>0</v>
          </cell>
          <cell r="E387">
            <v>1332345570</v>
          </cell>
          <cell r="F387" t="str">
            <v>Nota 14</v>
          </cell>
        </row>
        <row r="388">
          <cell r="A388">
            <v>22020228</v>
          </cell>
          <cell r="B388" t="str">
            <v xml:space="preserve">     (-) INTERESES A DEVENGAR FIC USD</v>
          </cell>
          <cell r="C388">
            <v>-1331930627</v>
          </cell>
          <cell r="D388">
            <v>0</v>
          </cell>
          <cell r="E388">
            <v>-1331930627</v>
          </cell>
          <cell r="F388" t="str">
            <v>Nota 14</v>
          </cell>
        </row>
        <row r="389">
          <cell r="A389">
            <v>22020230</v>
          </cell>
          <cell r="B389" t="str">
            <v xml:space="preserve">     PRESTAMOS FINEXPAR USD</v>
          </cell>
          <cell r="C389" t="str">
            <v xml:space="preserve">                        -</v>
          </cell>
          <cell r="D389">
            <v>0</v>
          </cell>
          <cell r="E389">
            <v>0</v>
          </cell>
          <cell r="F389" t="str">
            <v>Nota 14</v>
          </cell>
        </row>
        <row r="390">
          <cell r="A390">
            <v>22020231</v>
          </cell>
          <cell r="B390" t="str">
            <v xml:space="preserve">     INTERESES A PAGAR FINEXPAR USD</v>
          </cell>
          <cell r="C390" t="str">
            <v xml:space="preserve">                        -</v>
          </cell>
          <cell r="D390">
            <v>0</v>
          </cell>
          <cell r="E390">
            <v>0</v>
          </cell>
          <cell r="F390" t="str">
            <v>Nota 14</v>
          </cell>
        </row>
        <row r="391">
          <cell r="A391">
            <v>22020232</v>
          </cell>
          <cell r="B391" t="str">
            <v xml:space="preserve">     (-) INTERESES A DEVENGAR FINEXPAR U</v>
          </cell>
          <cell r="C391" t="str">
            <v xml:space="preserve">                        -</v>
          </cell>
          <cell r="D391">
            <v>0</v>
          </cell>
          <cell r="E391">
            <v>0</v>
          </cell>
          <cell r="F391" t="str">
            <v>Nota 14</v>
          </cell>
        </row>
        <row r="392">
          <cell r="A392">
            <v>220203</v>
          </cell>
          <cell r="B392" t="str">
            <v>PRESTAMOS EN OTRAS ENTIDADES</v>
          </cell>
          <cell r="C392">
            <v>0</v>
          </cell>
          <cell r="D392">
            <v>16090293618</v>
          </cell>
          <cell r="E392">
            <v>16090293618</v>
          </cell>
        </row>
        <row r="393">
          <cell r="A393">
            <v>22020302</v>
          </cell>
          <cell r="B393" t="str">
            <v xml:space="preserve">     PRESTAMO CREDICENTRO GS</v>
          </cell>
          <cell r="C393">
            <v>11607821360</v>
          </cell>
          <cell r="D393">
            <v>0</v>
          </cell>
          <cell r="E393">
            <v>11607821360</v>
          </cell>
          <cell r="F393" t="str">
            <v>Nota 14</v>
          </cell>
        </row>
        <row r="394">
          <cell r="A394">
            <v>22020303</v>
          </cell>
          <cell r="B394" t="str">
            <v xml:space="preserve">     INTERESES A PAGAR CREDICENTRO GS</v>
          </cell>
          <cell r="C394">
            <v>2404250124</v>
          </cell>
          <cell r="D394">
            <v>0</v>
          </cell>
          <cell r="E394">
            <v>2404250124</v>
          </cell>
          <cell r="F394" t="str">
            <v>Nota 14</v>
          </cell>
        </row>
        <row r="395">
          <cell r="A395">
            <v>22020304</v>
          </cell>
          <cell r="B395" t="str">
            <v xml:space="preserve">     (-) INTERESES A DEVENGAR CREDICENTR</v>
          </cell>
          <cell r="C395">
            <v>-2168887436</v>
          </cell>
          <cell r="D395">
            <v>0</v>
          </cell>
          <cell r="E395">
            <v>-2168887436</v>
          </cell>
          <cell r="F395" t="str">
            <v>Nota 14</v>
          </cell>
        </row>
        <row r="396">
          <cell r="A396">
            <v>22020306</v>
          </cell>
          <cell r="B396" t="str">
            <v xml:space="preserve">     PRESTAMO CREDICENTRO USD</v>
          </cell>
          <cell r="C396">
            <v>4224207181</v>
          </cell>
          <cell r="D396">
            <v>0</v>
          </cell>
          <cell r="E396">
            <v>4224207181</v>
          </cell>
          <cell r="F396" t="str">
            <v>Nota 14</v>
          </cell>
        </row>
        <row r="397">
          <cell r="A397">
            <v>22020307</v>
          </cell>
          <cell r="B397" t="str">
            <v xml:space="preserve">     INTERESES A PAGAR CREDICENTRO USD</v>
          </cell>
          <cell r="C397">
            <v>950421627</v>
          </cell>
          <cell r="D397">
            <v>0</v>
          </cell>
          <cell r="E397">
            <v>950421627</v>
          </cell>
          <cell r="F397" t="str">
            <v>Nota 14</v>
          </cell>
        </row>
        <row r="398">
          <cell r="A398">
            <v>22020308</v>
          </cell>
          <cell r="B398" t="str">
            <v xml:space="preserve">     (-) INTERESES A DEVENGAR CREDICENTR</v>
          </cell>
          <cell r="C398">
            <v>-927519238</v>
          </cell>
          <cell r="D398">
            <v>0</v>
          </cell>
          <cell r="E398">
            <v>-927519238</v>
          </cell>
          <cell r="F398" t="str">
            <v>Nota 14</v>
          </cell>
        </row>
        <row r="399">
          <cell r="A399">
            <v>2203</v>
          </cell>
          <cell r="B399" t="str">
            <v>INGRESOS DIFERIDOS</v>
          </cell>
          <cell r="C399">
            <v>0</v>
          </cell>
          <cell r="D399">
            <v>21213448836</v>
          </cell>
          <cell r="E399">
            <v>21213448836</v>
          </cell>
        </row>
        <row r="400">
          <cell r="A400">
            <v>220301</v>
          </cell>
          <cell r="B400" t="str">
            <v>INGRESOS DIFERIDOS LP</v>
          </cell>
          <cell r="C400">
            <v>0</v>
          </cell>
          <cell r="D400">
            <v>21213448836</v>
          </cell>
          <cell r="E400">
            <v>21213448836</v>
          </cell>
        </row>
        <row r="401">
          <cell r="A401">
            <v>22030108</v>
          </cell>
          <cell r="B401" t="str">
            <v>TECHNOMA</v>
          </cell>
          <cell r="C401">
            <v>21213448836</v>
          </cell>
          <cell r="D401">
            <v>0</v>
          </cell>
          <cell r="E401">
            <v>21213448836</v>
          </cell>
          <cell r="F401" t="str">
            <v>Nota 19</v>
          </cell>
        </row>
        <row r="402">
          <cell r="A402">
            <v>2204</v>
          </cell>
          <cell r="B402" t="str">
            <v>OTRAS DEUDAS LARGO PLAZO</v>
          </cell>
          <cell r="C402">
            <v>0</v>
          </cell>
          <cell r="D402">
            <v>126144969205</v>
          </cell>
          <cell r="E402">
            <v>126144969205</v>
          </cell>
        </row>
        <row r="403">
          <cell r="A403">
            <v>220401</v>
          </cell>
          <cell r="B403" t="str">
            <v>OTRAS DEUDAS LP</v>
          </cell>
          <cell r="C403">
            <v>0</v>
          </cell>
          <cell r="D403">
            <v>20291071064</v>
          </cell>
          <cell r="E403">
            <v>20291071064</v>
          </cell>
        </row>
        <row r="404">
          <cell r="A404">
            <v>22040101</v>
          </cell>
          <cell r="B404" t="str">
            <v>OPERACIÓN FINANCIERA UENO LP</v>
          </cell>
          <cell r="C404">
            <v>19838436706</v>
          </cell>
          <cell r="D404">
            <v>0</v>
          </cell>
          <cell r="E404">
            <v>19838436706</v>
          </cell>
          <cell r="F404" t="str">
            <v>Nota 14</v>
          </cell>
        </row>
        <row r="405">
          <cell r="A405">
            <v>22040103</v>
          </cell>
          <cell r="B405" t="str">
            <v xml:space="preserve">     CAPITAL TECHNOMA S.A.C.I. USD </v>
          </cell>
          <cell r="C405" t="str">
            <v xml:space="preserve">                        -</v>
          </cell>
          <cell r="D405">
            <v>0</v>
          </cell>
          <cell r="E405" t="str">
            <v xml:space="preserve">                                -</v>
          </cell>
          <cell r="F405" t="str">
            <v>Nota 14</v>
          </cell>
        </row>
        <row r="406">
          <cell r="A406">
            <v>22040104</v>
          </cell>
          <cell r="B406" t="str">
            <v xml:space="preserve">     INTERES A PAGAR TECHNOMA S.A.C.I. U</v>
          </cell>
          <cell r="C406" t="str">
            <v xml:space="preserve">                        -</v>
          </cell>
          <cell r="D406">
            <v>0</v>
          </cell>
          <cell r="E406" t="str">
            <v xml:space="preserve">                                -</v>
          </cell>
          <cell r="F406" t="str">
            <v>Nota 14</v>
          </cell>
        </row>
        <row r="407">
          <cell r="A407">
            <v>22040105</v>
          </cell>
          <cell r="B407" t="str">
            <v xml:space="preserve">     -INTERES A DEVENGAR TECHNOMA S.A.C.</v>
          </cell>
          <cell r="C407" t="str">
            <v xml:space="preserve">                        -</v>
          </cell>
          <cell r="D407">
            <v>0</v>
          </cell>
          <cell r="E407" t="str">
            <v xml:space="preserve">                                -</v>
          </cell>
          <cell r="F407" t="str">
            <v>Nota 14</v>
          </cell>
        </row>
        <row r="408">
          <cell r="A408">
            <v>22040106</v>
          </cell>
          <cell r="B408" t="str">
            <v>OTRAS CUENTAS POR PAGAR</v>
          </cell>
          <cell r="C408">
            <v>452634358</v>
          </cell>
          <cell r="D408">
            <v>0</v>
          </cell>
          <cell r="E408">
            <v>452634358</v>
          </cell>
          <cell r="F408" t="str">
            <v>Nota 19</v>
          </cell>
        </row>
        <row r="409">
          <cell r="A409">
            <v>220402</v>
          </cell>
          <cell r="B409" t="str">
            <v>BONOS PRIVADOS EMITIDOS</v>
          </cell>
          <cell r="C409">
            <v>0</v>
          </cell>
          <cell r="D409">
            <v>105853898141</v>
          </cell>
          <cell r="E409">
            <v>105853898141</v>
          </cell>
        </row>
        <row r="410">
          <cell r="A410">
            <v>22040202</v>
          </cell>
          <cell r="B410" t="str">
            <v xml:space="preserve">     BONOS PRIVADOS EMITIDOS GS</v>
          </cell>
          <cell r="C410">
            <v>105000000000</v>
          </cell>
          <cell r="D410">
            <v>0</v>
          </cell>
          <cell r="E410">
            <v>105000000000</v>
          </cell>
          <cell r="F410" t="str">
            <v>Nota 14</v>
          </cell>
        </row>
        <row r="411">
          <cell r="A411">
            <v>22040203</v>
          </cell>
          <cell r="B411" t="str">
            <v xml:space="preserve">     INTERESES A PAGAR BONOS GS</v>
          </cell>
          <cell r="C411">
            <v>75131376704</v>
          </cell>
          <cell r="D411">
            <v>0</v>
          </cell>
          <cell r="E411">
            <v>75131376704</v>
          </cell>
          <cell r="F411" t="str">
            <v>Nota 14</v>
          </cell>
        </row>
        <row r="412">
          <cell r="A412">
            <v>22040204</v>
          </cell>
          <cell r="B412" t="str">
            <v xml:space="preserve">     (-) INTERESES A DEVENGAR BONOS GS</v>
          </cell>
          <cell r="C412">
            <v>-74277478563</v>
          </cell>
          <cell r="D412">
            <v>0</v>
          </cell>
          <cell r="E412">
            <v>-74277478563</v>
          </cell>
          <cell r="F412" t="str">
            <v>Nota 14</v>
          </cell>
        </row>
        <row r="413">
          <cell r="A413">
            <v>3</v>
          </cell>
          <cell r="B413" t="str">
            <v>PATRIMONIO NETO</v>
          </cell>
          <cell r="C413">
            <v>0</v>
          </cell>
          <cell r="D413">
            <v>99600860463</v>
          </cell>
          <cell r="E413">
            <v>99600860463</v>
          </cell>
        </row>
        <row r="414">
          <cell r="A414">
            <v>31</v>
          </cell>
          <cell r="B414" t="str">
            <v>CAPITAL DE LA EMPRESA</v>
          </cell>
          <cell r="C414">
            <v>0</v>
          </cell>
          <cell r="D414">
            <v>64967661550</v>
          </cell>
          <cell r="E414">
            <v>64967661550</v>
          </cell>
        </row>
        <row r="415">
          <cell r="A415">
            <v>3101</v>
          </cell>
          <cell r="B415" t="str">
            <v>CAPITAL</v>
          </cell>
          <cell r="C415">
            <v>0</v>
          </cell>
          <cell r="D415">
            <v>64967661550</v>
          </cell>
          <cell r="E415">
            <v>64967661550</v>
          </cell>
        </row>
        <row r="416">
          <cell r="A416">
            <v>310101</v>
          </cell>
          <cell r="B416" t="str">
            <v>CAPITAL SOCIAL</v>
          </cell>
          <cell r="C416">
            <v>0</v>
          </cell>
          <cell r="D416">
            <v>64967661550</v>
          </cell>
          <cell r="E416">
            <v>64967661550</v>
          </cell>
        </row>
        <row r="417">
          <cell r="A417">
            <v>31010101</v>
          </cell>
          <cell r="B417" t="str">
            <v>CAPITAL INTEGRADO</v>
          </cell>
          <cell r="C417">
            <v>106120100000</v>
          </cell>
          <cell r="D417">
            <v>0</v>
          </cell>
          <cell r="E417">
            <v>106120100000</v>
          </cell>
          <cell r="F417" t="str">
            <v>Nota 20</v>
          </cell>
        </row>
        <row r="418">
          <cell r="A418">
            <v>31010102</v>
          </cell>
          <cell r="B418" t="str">
            <v>(-) CAPITAL A INTEGRAR</v>
          </cell>
          <cell r="C418">
            <v>-41154000000</v>
          </cell>
          <cell r="D418">
            <v>0</v>
          </cell>
          <cell r="E418">
            <v>-41154000000</v>
          </cell>
          <cell r="F418" t="str">
            <v>Nota 20</v>
          </cell>
        </row>
        <row r="419">
          <cell r="A419">
            <v>31010103</v>
          </cell>
          <cell r="B419" t="str">
            <v>AUMENTO DE CAPITAL SOCIAL</v>
          </cell>
          <cell r="C419">
            <v>1561550</v>
          </cell>
          <cell r="D419">
            <v>0</v>
          </cell>
          <cell r="E419">
            <v>1561550</v>
          </cell>
          <cell r="F419" t="str">
            <v>Nota 20</v>
          </cell>
        </row>
        <row r="420">
          <cell r="A420">
            <v>32</v>
          </cell>
          <cell r="B420" t="str">
            <v>RESERVAS</v>
          </cell>
          <cell r="C420">
            <v>0</v>
          </cell>
          <cell r="D420">
            <v>13681682815</v>
          </cell>
          <cell r="E420">
            <v>13681682815</v>
          </cell>
        </row>
        <row r="421">
          <cell r="A421">
            <v>3201</v>
          </cell>
          <cell r="B421" t="str">
            <v>CONSTITUCION DE RESERVAS</v>
          </cell>
          <cell r="C421">
            <v>0</v>
          </cell>
          <cell r="D421">
            <v>13681682815</v>
          </cell>
          <cell r="E421">
            <v>13681682815</v>
          </cell>
        </row>
        <row r="422">
          <cell r="A422">
            <v>320101</v>
          </cell>
          <cell r="B422" t="str">
            <v>RESERVAS ESTATUTARIAS Y LEGALES</v>
          </cell>
          <cell r="C422">
            <v>0</v>
          </cell>
          <cell r="D422">
            <v>13681682815</v>
          </cell>
          <cell r="E422">
            <v>13681682815</v>
          </cell>
        </row>
        <row r="423">
          <cell r="A423">
            <v>32010101</v>
          </cell>
          <cell r="B423" t="str">
            <v>RESERVA LEGAL</v>
          </cell>
          <cell r="C423">
            <v>3154744327</v>
          </cell>
          <cell r="D423">
            <v>0</v>
          </cell>
          <cell r="E423">
            <v>3154744327</v>
          </cell>
          <cell r="F423" t="str">
            <v>Nota 21</v>
          </cell>
        </row>
        <row r="424">
          <cell r="A424">
            <v>32010102</v>
          </cell>
          <cell r="B424" t="str">
            <v>RESERVA REVALUO LEY 125</v>
          </cell>
          <cell r="C424">
            <v>7167926567</v>
          </cell>
          <cell r="D424">
            <v>0</v>
          </cell>
          <cell r="E424">
            <v>7167926567</v>
          </cell>
          <cell r="F424" t="str">
            <v>Nota 21</v>
          </cell>
        </row>
        <row r="425">
          <cell r="A425">
            <v>32010103</v>
          </cell>
          <cell r="B425" t="str">
            <v>RESERVA FACULTATIVA</v>
          </cell>
          <cell r="C425">
            <v>2352091984</v>
          </cell>
          <cell r="D425">
            <v>0</v>
          </cell>
          <cell r="E425">
            <v>2352091984</v>
          </cell>
          <cell r="F425" t="str">
            <v>Nota 21</v>
          </cell>
        </row>
        <row r="426">
          <cell r="A426">
            <v>32010104</v>
          </cell>
          <cell r="B426" t="str">
            <v>OTRAS RESERVAS</v>
          </cell>
          <cell r="C426">
            <v>353257635</v>
          </cell>
          <cell r="D426">
            <v>0</v>
          </cell>
          <cell r="E426">
            <v>353257635</v>
          </cell>
          <cell r="F426" t="str">
            <v>Nota 21</v>
          </cell>
        </row>
        <row r="427">
          <cell r="A427">
            <v>32010105</v>
          </cell>
          <cell r="B427" t="str">
            <v>RESERVA DE REVALÚO TÉCNICO</v>
          </cell>
          <cell r="C427">
            <v>653662302</v>
          </cell>
          <cell r="D427">
            <v>0</v>
          </cell>
          <cell r="E427">
            <v>653662302</v>
          </cell>
          <cell r="F427" t="str">
            <v>Nota 21</v>
          </cell>
        </row>
        <row r="428">
          <cell r="A428">
            <v>33</v>
          </cell>
          <cell r="B428" t="str">
            <v>RESULTADOS</v>
          </cell>
          <cell r="C428">
            <v>0</v>
          </cell>
          <cell r="D428">
            <v>20951516098</v>
          </cell>
          <cell r="E428">
            <v>20951516098</v>
          </cell>
        </row>
        <row r="429">
          <cell r="A429">
            <v>3301</v>
          </cell>
          <cell r="B429" t="str">
            <v>RESULTADOS OBTENIDOS</v>
          </cell>
          <cell r="C429">
            <v>0</v>
          </cell>
          <cell r="D429">
            <v>20951516098</v>
          </cell>
          <cell r="E429">
            <v>20951516098</v>
          </cell>
        </row>
        <row r="430">
          <cell r="A430">
            <v>330101</v>
          </cell>
          <cell r="B430" t="str">
            <v>RESULTADOS ACUMULADOS</v>
          </cell>
          <cell r="C430">
            <v>0</v>
          </cell>
          <cell r="D430">
            <v>20951516098</v>
          </cell>
          <cell r="E430">
            <v>20951516098</v>
          </cell>
        </row>
        <row r="431">
          <cell r="A431">
            <v>33010115</v>
          </cell>
          <cell r="B431" t="str">
            <v>RESULTADO EJERCICIO 2021</v>
          </cell>
          <cell r="C431">
            <v>20951516098</v>
          </cell>
          <cell r="D431">
            <v>0</v>
          </cell>
          <cell r="E431">
            <v>20951516098</v>
          </cell>
          <cell r="F431" t="str">
            <v>Nota 23</v>
          </cell>
        </row>
        <row r="432">
          <cell r="A432">
            <v>33010116</v>
          </cell>
          <cell r="B432" t="str">
            <v>RESULTADO EJERCICIO 2022</v>
          </cell>
          <cell r="F432" t="str">
            <v>Nota 23</v>
          </cell>
        </row>
        <row r="433">
          <cell r="A433">
            <v>4</v>
          </cell>
          <cell r="B433" t="str">
            <v>INGRESOS</v>
          </cell>
          <cell r="C433">
            <v>0</v>
          </cell>
          <cell r="D433">
            <v>78651794828</v>
          </cell>
          <cell r="E433">
            <v>78651794828</v>
          </cell>
        </row>
        <row r="434">
          <cell r="A434">
            <v>41</v>
          </cell>
          <cell r="B434" t="str">
            <v>INGRESOS CORRIENTES</v>
          </cell>
          <cell r="C434">
            <v>0</v>
          </cell>
          <cell r="D434">
            <v>78651794828</v>
          </cell>
          <cell r="E434">
            <v>78651794828</v>
          </cell>
        </row>
        <row r="435">
          <cell r="A435">
            <v>4101</v>
          </cell>
          <cell r="B435" t="str">
            <v>INGRESOS OPERATIVOS - SECTOR PRIVADO</v>
          </cell>
          <cell r="C435">
            <v>0</v>
          </cell>
          <cell r="D435">
            <v>76158303300</v>
          </cell>
          <cell r="E435">
            <v>76158303300</v>
          </cell>
        </row>
        <row r="436">
          <cell r="A436">
            <v>410117</v>
          </cell>
          <cell r="B436" t="str">
            <v>LICENCIAS</v>
          </cell>
          <cell r="C436">
            <v>0</v>
          </cell>
          <cell r="D436">
            <v>36396505687</v>
          </cell>
          <cell r="E436">
            <v>36396505687</v>
          </cell>
        </row>
        <row r="437">
          <cell r="A437">
            <v>41011701</v>
          </cell>
          <cell r="B437" t="str">
            <v>ITGF</v>
          </cell>
          <cell r="C437">
            <v>36408005687</v>
          </cell>
          <cell r="D437">
            <v>0</v>
          </cell>
          <cell r="E437">
            <v>36408005687</v>
          </cell>
          <cell r="F437" t="str">
            <v>Nota 25</v>
          </cell>
        </row>
        <row r="438">
          <cell r="A438">
            <v>41011702</v>
          </cell>
          <cell r="B438" t="str">
            <v>FINERA</v>
          </cell>
          <cell r="C438">
            <v>-11500000</v>
          </cell>
          <cell r="D438">
            <v>0</v>
          </cell>
          <cell r="E438">
            <v>-11500000</v>
          </cell>
          <cell r="F438" t="str">
            <v>Nota 25</v>
          </cell>
        </row>
        <row r="439">
          <cell r="A439">
            <v>410118</v>
          </cell>
          <cell r="B439" t="str">
            <v>DESARROLLO E IMPLEMENTACIÓN</v>
          </cell>
          <cell r="C439">
            <v>0</v>
          </cell>
          <cell r="D439">
            <v>21916472537</v>
          </cell>
          <cell r="E439">
            <v>21916472537</v>
          </cell>
        </row>
        <row r="440">
          <cell r="A440">
            <v>41011801</v>
          </cell>
          <cell r="B440" t="str">
            <v>NUEVAS FUNCIONALIDADES ITGF</v>
          </cell>
          <cell r="C440">
            <v>375668297</v>
          </cell>
          <cell r="D440">
            <v>0</v>
          </cell>
          <cell r="E440">
            <v>375668297</v>
          </cell>
          <cell r="F440" t="str">
            <v>Nota 25</v>
          </cell>
        </row>
        <row r="441">
          <cell r="A441">
            <v>41011802</v>
          </cell>
          <cell r="B441" t="str">
            <v>OTROS DESARROLLOS</v>
          </cell>
          <cell r="C441">
            <v>21014668830</v>
          </cell>
          <cell r="D441">
            <v>0</v>
          </cell>
          <cell r="E441">
            <v>21014668830</v>
          </cell>
          <cell r="F441" t="str">
            <v>Nota 25</v>
          </cell>
        </row>
        <row r="442">
          <cell r="A442">
            <v>41011803</v>
          </cell>
          <cell r="B442" t="str">
            <v>Desarrollo y encrip proyecto cajero</v>
          </cell>
          <cell r="C442">
            <v>526135410</v>
          </cell>
          <cell r="D442">
            <v>0</v>
          </cell>
          <cell r="E442">
            <v>526135410</v>
          </cell>
          <cell r="F442" t="str">
            <v>Nota 25</v>
          </cell>
        </row>
        <row r="443">
          <cell r="A443">
            <v>410119</v>
          </cell>
          <cell r="B443" t="str">
            <v>CONSULTORIAS</v>
          </cell>
          <cell r="C443">
            <v>0</v>
          </cell>
          <cell r="D443">
            <v>800000</v>
          </cell>
          <cell r="E443">
            <v>800000</v>
          </cell>
        </row>
        <row r="444">
          <cell r="A444">
            <v>41011901</v>
          </cell>
          <cell r="B444" t="str">
            <v>CONSULTORIA BI</v>
          </cell>
          <cell r="C444">
            <v>800000</v>
          </cell>
          <cell r="D444">
            <v>0</v>
          </cell>
          <cell r="E444">
            <v>800000</v>
          </cell>
          <cell r="F444" t="str">
            <v>Nota 25</v>
          </cell>
        </row>
        <row r="445">
          <cell r="A445">
            <v>410120</v>
          </cell>
          <cell r="B445" t="str">
            <v>SERVICIOS</v>
          </cell>
          <cell r="C445">
            <v>0</v>
          </cell>
          <cell r="D445">
            <v>16103829545</v>
          </cell>
          <cell r="E445">
            <v>16103829545</v>
          </cell>
        </row>
        <row r="446">
          <cell r="A446">
            <v>41012001</v>
          </cell>
          <cell r="B446" t="str">
            <v>SERVICIO DE ITGF LITE</v>
          </cell>
          <cell r="C446">
            <v>2233174252</v>
          </cell>
          <cell r="D446">
            <v>0</v>
          </cell>
          <cell r="E446">
            <v>2233174252</v>
          </cell>
          <cell r="F446" t="str">
            <v>Nota 25</v>
          </cell>
        </row>
        <row r="447">
          <cell r="A447">
            <v>41012002</v>
          </cell>
          <cell r="B447" t="str">
            <v>SERVICIO DE TICKETERA (JIRA)</v>
          </cell>
          <cell r="C447">
            <v>146164712</v>
          </cell>
          <cell r="D447">
            <v>0</v>
          </cell>
          <cell r="E447">
            <v>146164712</v>
          </cell>
          <cell r="F447" t="str">
            <v>Nota 25</v>
          </cell>
        </row>
        <row r="448">
          <cell r="A448">
            <v>41012003</v>
          </cell>
          <cell r="B448" t="str">
            <v>SERVICIO DE FINFLEX</v>
          </cell>
          <cell r="C448">
            <v>93617627</v>
          </cell>
          <cell r="D448">
            <v>0</v>
          </cell>
          <cell r="E448">
            <v>93617627</v>
          </cell>
          <cell r="F448" t="str">
            <v>Nota 25</v>
          </cell>
        </row>
        <row r="449">
          <cell r="A449">
            <v>41012004</v>
          </cell>
          <cell r="B449" t="str">
            <v>SERVICIOS MOBILE BANKING</v>
          </cell>
          <cell r="C449">
            <v>81818184</v>
          </cell>
          <cell r="D449">
            <v>0</v>
          </cell>
          <cell r="E449">
            <v>81818184</v>
          </cell>
          <cell r="F449" t="str">
            <v>Nota 25</v>
          </cell>
        </row>
        <row r="450">
          <cell r="A450">
            <v>41012005</v>
          </cell>
          <cell r="B450" t="str">
            <v>SERVICIO DE COMPONENTE DIGITAL</v>
          </cell>
          <cell r="C450">
            <v>54545454</v>
          </cell>
          <cell r="D450">
            <v>0</v>
          </cell>
          <cell r="E450">
            <v>54545454</v>
          </cell>
          <cell r="F450" t="str">
            <v>Nota 25</v>
          </cell>
        </row>
        <row r="451">
          <cell r="A451">
            <v>41012006</v>
          </cell>
          <cell r="B451" t="str">
            <v>VENTA DE SERVICIOS GRAVADAS</v>
          </cell>
          <cell r="C451">
            <v>13494509316</v>
          </cell>
          <cell r="D451">
            <v>0</v>
          </cell>
          <cell r="E451">
            <v>13494509316</v>
          </cell>
          <cell r="F451" t="str">
            <v>Nota 25</v>
          </cell>
        </row>
        <row r="452">
          <cell r="A452">
            <v>410121</v>
          </cell>
          <cell r="B452" t="str">
            <v>SERVICIO MI NEGOCIO</v>
          </cell>
          <cell r="C452">
            <v>0</v>
          </cell>
          <cell r="D452">
            <v>175046937</v>
          </cell>
          <cell r="E452">
            <v>175046937</v>
          </cell>
        </row>
        <row r="453">
          <cell r="A453">
            <v>41012101</v>
          </cell>
          <cell r="B453" t="str">
            <v>COMISION USO DE LA PLATAFORMA MI NEGOCIO</v>
          </cell>
          <cell r="C453">
            <v>39134709</v>
          </cell>
          <cell r="D453">
            <v>0</v>
          </cell>
          <cell r="E453">
            <v>39134709</v>
          </cell>
          <cell r="F453" t="str">
            <v>Nota 25</v>
          </cell>
        </row>
        <row r="454">
          <cell r="A454">
            <v>41012102</v>
          </cell>
          <cell r="B454" t="str">
            <v>CONFIGURACION DE MI DOMINIO-MI NEGOCIO</v>
          </cell>
          <cell r="C454">
            <v>681820</v>
          </cell>
          <cell r="D454">
            <v>0</v>
          </cell>
          <cell r="E454">
            <v>681820</v>
          </cell>
          <cell r="F454" t="str">
            <v>Nota 25</v>
          </cell>
        </row>
        <row r="455">
          <cell r="A455">
            <v>41012103</v>
          </cell>
          <cell r="B455" t="str">
            <v>MI NEGOCIO - PLAN ESTANDAR</v>
          </cell>
          <cell r="C455">
            <v>11689253</v>
          </cell>
          <cell r="D455">
            <v>0</v>
          </cell>
          <cell r="E455">
            <v>11689253</v>
          </cell>
          <cell r="F455" t="str">
            <v>Nota 25</v>
          </cell>
        </row>
        <row r="456">
          <cell r="A456">
            <v>41012104</v>
          </cell>
          <cell r="B456" t="str">
            <v>MI NEGOCIO - PLAN PRO</v>
          </cell>
          <cell r="C456">
            <v>12518971</v>
          </cell>
          <cell r="D456">
            <v>0</v>
          </cell>
          <cell r="E456">
            <v>12518971</v>
          </cell>
          <cell r="F456" t="str">
            <v>Nota 25</v>
          </cell>
        </row>
        <row r="457">
          <cell r="A457">
            <v>41012105</v>
          </cell>
          <cell r="B457" t="str">
            <v>MI NEGOCIO - PLAN PLUS</v>
          </cell>
          <cell r="C457">
            <v>3571816</v>
          </cell>
          <cell r="D457">
            <v>0</v>
          </cell>
          <cell r="E457">
            <v>3571816</v>
          </cell>
          <cell r="F457" t="str">
            <v>Nota 25</v>
          </cell>
        </row>
        <row r="458">
          <cell r="A458">
            <v>41012106</v>
          </cell>
          <cell r="B458" t="str">
            <v>SERVICIO DE WORKFLOW</v>
          </cell>
          <cell r="C458">
            <v>24506728</v>
          </cell>
          <cell r="D458">
            <v>0</v>
          </cell>
          <cell r="E458">
            <v>24506728</v>
          </cell>
          <cell r="F458" t="str">
            <v>Nota 25</v>
          </cell>
        </row>
        <row r="459">
          <cell r="A459">
            <v>41012107</v>
          </cell>
          <cell r="B459" t="str">
            <v>SERVICIO DE FINERA</v>
          </cell>
          <cell r="C459">
            <v>82943640</v>
          </cell>
          <cell r="D459">
            <v>0</v>
          </cell>
          <cell r="E459">
            <v>82943640</v>
          </cell>
          <cell r="F459" t="str">
            <v>Nota 25</v>
          </cell>
        </row>
        <row r="460">
          <cell r="A460">
            <v>410122</v>
          </cell>
          <cell r="B460" t="str">
            <v>SOPORTE</v>
          </cell>
          <cell r="C460">
            <v>0</v>
          </cell>
          <cell r="D460">
            <v>1565648594</v>
          </cell>
          <cell r="E460">
            <v>1565648594</v>
          </cell>
        </row>
        <row r="461">
          <cell r="A461">
            <v>41012201</v>
          </cell>
          <cell r="B461" t="str">
            <v>SOPORTE DE INFRAESTRUCTURA</v>
          </cell>
          <cell r="C461">
            <v>454545</v>
          </cell>
          <cell r="D461">
            <v>0</v>
          </cell>
          <cell r="E461">
            <v>454545</v>
          </cell>
          <cell r="F461" t="str">
            <v>Nota 25</v>
          </cell>
        </row>
        <row r="462">
          <cell r="A462">
            <v>41012202</v>
          </cell>
          <cell r="B462" t="str">
            <v>SOPORTE ITGF</v>
          </cell>
          <cell r="C462">
            <v>1528998862</v>
          </cell>
          <cell r="D462">
            <v>0</v>
          </cell>
          <cell r="E462">
            <v>1528998862</v>
          </cell>
          <cell r="F462" t="str">
            <v>Nota 25</v>
          </cell>
        </row>
        <row r="463">
          <cell r="A463">
            <v>41012203</v>
          </cell>
          <cell r="B463" t="str">
            <v>SOPORTE ITS</v>
          </cell>
          <cell r="C463">
            <v>36195187</v>
          </cell>
          <cell r="D463">
            <v>0</v>
          </cell>
          <cell r="E463">
            <v>36195187</v>
          </cell>
          <cell r="F463" t="str">
            <v>Nota 25</v>
          </cell>
        </row>
        <row r="464">
          <cell r="A464">
            <v>4102</v>
          </cell>
          <cell r="B464" t="str">
            <v>INGRESOS NO OPERATIVOS</v>
          </cell>
          <cell r="C464">
            <v>0</v>
          </cell>
          <cell r="D464">
            <v>2493491528</v>
          </cell>
          <cell r="E464">
            <v>2493491528</v>
          </cell>
        </row>
        <row r="465">
          <cell r="A465">
            <v>410201</v>
          </cell>
          <cell r="B465" t="str">
            <v>OTROS INGRESOS</v>
          </cell>
          <cell r="C465">
            <v>0</v>
          </cell>
          <cell r="D465">
            <v>2493491528</v>
          </cell>
          <cell r="E465">
            <v>2493491528</v>
          </cell>
        </row>
        <row r="466">
          <cell r="A466">
            <v>41020102</v>
          </cell>
          <cell r="B466" t="str">
            <v>INGRESOS VARIOS</v>
          </cell>
          <cell r="C466">
            <v>81752730</v>
          </cell>
          <cell r="D466">
            <v>0</v>
          </cell>
          <cell r="E466">
            <v>81752730</v>
          </cell>
          <cell r="F466" t="str">
            <v>Nota 28</v>
          </cell>
        </row>
        <row r="467">
          <cell r="A467">
            <v>41020106</v>
          </cell>
          <cell r="B467" t="str">
            <v>INGRESOS POR INTERESES GANADOS CDA</v>
          </cell>
          <cell r="C467">
            <v>19919558</v>
          </cell>
          <cell r="D467">
            <v>0</v>
          </cell>
          <cell r="E467">
            <v>19919558</v>
          </cell>
          <cell r="F467" t="str">
            <v>Nota 28</v>
          </cell>
        </row>
        <row r="468">
          <cell r="A468">
            <v>41020111</v>
          </cell>
          <cell r="B468" t="str">
            <v>INGRESO POR VENTA DE ACCIONES</v>
          </cell>
          <cell r="C468">
            <v>245000000</v>
          </cell>
          <cell r="D468">
            <v>0</v>
          </cell>
          <cell r="E468">
            <v>245000000</v>
          </cell>
          <cell r="F468" t="str">
            <v>Nota 28</v>
          </cell>
        </row>
        <row r="469">
          <cell r="A469">
            <v>41020112</v>
          </cell>
          <cell r="B469" t="str">
            <v>INGRESOS EXTRAORDINARIOS</v>
          </cell>
          <cell r="C469">
            <v>2146819240</v>
          </cell>
          <cell r="D469">
            <v>0</v>
          </cell>
          <cell r="E469">
            <v>2146819240</v>
          </cell>
          <cell r="F469" t="str">
            <v>Nota 33</v>
          </cell>
        </row>
        <row r="470">
          <cell r="A470">
            <v>5</v>
          </cell>
          <cell r="B470" t="str">
            <v>EGRESOS</v>
          </cell>
          <cell r="C470">
            <v>0</v>
          </cell>
          <cell r="D470">
            <v>60355912383</v>
          </cell>
          <cell r="E470">
            <v>60355912383</v>
          </cell>
        </row>
        <row r="471">
          <cell r="A471">
            <v>51</v>
          </cell>
          <cell r="B471" t="str">
            <v>EGRESOS CORRIENTES</v>
          </cell>
          <cell r="C471">
            <v>0</v>
          </cell>
          <cell r="D471">
            <v>30813327748</v>
          </cell>
          <cell r="E471">
            <v>30813327748</v>
          </cell>
        </row>
        <row r="472">
          <cell r="A472">
            <v>5101</v>
          </cell>
          <cell r="B472" t="str">
            <v>EGRESOS OPERATIVOS</v>
          </cell>
          <cell r="C472">
            <v>0</v>
          </cell>
          <cell r="D472">
            <v>17053209802</v>
          </cell>
          <cell r="E472">
            <v>17053209802</v>
          </cell>
        </row>
        <row r="473">
          <cell r="A473">
            <v>510101</v>
          </cell>
          <cell r="B473" t="str">
            <v>COSTO DE VENTAS</v>
          </cell>
          <cell r="C473">
            <v>0</v>
          </cell>
          <cell r="D473">
            <v>16808209802</v>
          </cell>
          <cell r="E473">
            <v>16808209802</v>
          </cell>
        </row>
        <row r="474">
          <cell r="A474">
            <v>51010103</v>
          </cell>
          <cell r="B474" t="str">
            <v>Costo - Varios</v>
          </cell>
          <cell r="C474">
            <v>8276377900</v>
          </cell>
          <cell r="D474">
            <v>0</v>
          </cell>
          <cell r="E474">
            <v>8276377900</v>
          </cell>
          <cell r="F474" t="str">
            <v>Nota 26</v>
          </cell>
        </row>
        <row r="475">
          <cell r="A475">
            <v>51010124</v>
          </cell>
          <cell r="B475" t="str">
            <v>COSTO DE LICENCIAS</v>
          </cell>
          <cell r="C475">
            <v>275156798</v>
          </cell>
          <cell r="D475">
            <v>0</v>
          </cell>
          <cell r="E475">
            <v>275156798</v>
          </cell>
          <cell r="F475" t="str">
            <v>Nota 26</v>
          </cell>
        </row>
        <row r="476">
          <cell r="A476">
            <v>51010125</v>
          </cell>
          <cell r="B476" t="str">
            <v>COSTO DE DESARROLLO DE TERCEROS</v>
          </cell>
          <cell r="C476">
            <v>73844422</v>
          </cell>
          <cell r="D476">
            <v>0</v>
          </cell>
          <cell r="E476">
            <v>73844422</v>
          </cell>
          <cell r="F476" t="str">
            <v>Nota 26</v>
          </cell>
        </row>
        <row r="477">
          <cell r="A477">
            <v>51010126</v>
          </cell>
          <cell r="B477" t="str">
            <v>COSTO DE SERVICIO DE TERCERO</v>
          </cell>
          <cell r="C477">
            <v>1012500</v>
          </cell>
          <cell r="D477">
            <v>0</v>
          </cell>
          <cell r="E477">
            <v>1012500</v>
          </cell>
          <cell r="F477" t="str">
            <v>Nota 26</v>
          </cell>
        </row>
        <row r="478">
          <cell r="A478">
            <v>51010129</v>
          </cell>
          <cell r="B478" t="str">
            <v>COSTOS PROPIEDAD INTELECTUAL</v>
          </cell>
          <cell r="C478">
            <v>8181818182</v>
          </cell>
          <cell r="D478">
            <v>0</v>
          </cell>
          <cell r="E478">
            <v>8181818182</v>
          </cell>
          <cell r="F478" t="str">
            <v>Nota 26</v>
          </cell>
        </row>
        <row r="479">
          <cell r="A479">
            <v>510111</v>
          </cell>
          <cell r="B479" t="str">
            <v>OTROS COSTOS</v>
          </cell>
          <cell r="C479">
            <v>0</v>
          </cell>
          <cell r="D479">
            <v>245000000</v>
          </cell>
          <cell r="E479">
            <v>245000000</v>
          </cell>
        </row>
        <row r="480">
          <cell r="A480">
            <v>51011101</v>
          </cell>
          <cell r="B480" t="str">
            <v>COSTO DE VENTA DE ACCIONES</v>
          </cell>
          <cell r="C480">
            <v>245000000</v>
          </cell>
          <cell r="D480">
            <v>0</v>
          </cell>
          <cell r="E480">
            <v>245000000</v>
          </cell>
          <cell r="F480" t="str">
            <v>Nota 26</v>
          </cell>
        </row>
        <row r="481">
          <cell r="A481">
            <v>5102</v>
          </cell>
          <cell r="B481" t="str">
            <v>GASTOS OPERATIVOS</v>
          </cell>
          <cell r="C481">
            <v>0</v>
          </cell>
          <cell r="D481">
            <v>6622720689</v>
          </cell>
          <cell r="E481">
            <v>6622720689</v>
          </cell>
        </row>
        <row r="482">
          <cell r="A482">
            <v>510201</v>
          </cell>
          <cell r="B482" t="str">
            <v>GASTOS DE OPERACIÓN</v>
          </cell>
          <cell r="C482">
            <v>0</v>
          </cell>
          <cell r="D482">
            <v>6622720689</v>
          </cell>
          <cell r="E482">
            <v>6622720689</v>
          </cell>
        </row>
        <row r="483">
          <cell r="A483">
            <v>51020102</v>
          </cell>
          <cell r="B483" t="str">
            <v>Alquiler Edificios</v>
          </cell>
          <cell r="C483">
            <v>1331059157</v>
          </cell>
          <cell r="D483">
            <v>0</v>
          </cell>
          <cell r="E483">
            <v>1331059157</v>
          </cell>
          <cell r="F483" t="str">
            <v>Nota 27</v>
          </cell>
        </row>
        <row r="484">
          <cell r="A484">
            <v>51020103</v>
          </cell>
          <cell r="B484" t="str">
            <v>Gastos Administrativos</v>
          </cell>
          <cell r="C484">
            <v>18000000</v>
          </cell>
          <cell r="D484">
            <v>0</v>
          </cell>
          <cell r="E484">
            <v>18000000</v>
          </cell>
          <cell r="F484" t="str">
            <v>Nota 27</v>
          </cell>
        </row>
        <row r="485">
          <cell r="A485">
            <v>51020107</v>
          </cell>
          <cell r="B485" t="str">
            <v>Combustible Y Lubricantes</v>
          </cell>
          <cell r="C485">
            <v>420250</v>
          </cell>
          <cell r="D485">
            <v>0</v>
          </cell>
          <cell r="E485">
            <v>420250</v>
          </cell>
          <cell r="F485" t="str">
            <v>Nota 27</v>
          </cell>
        </row>
        <row r="486">
          <cell r="A486">
            <v>51020113</v>
          </cell>
          <cell r="B486" t="str">
            <v>Encomienda Y Correo</v>
          </cell>
          <cell r="C486">
            <v>4518190</v>
          </cell>
          <cell r="D486">
            <v>0</v>
          </cell>
          <cell r="E486">
            <v>4518190</v>
          </cell>
          <cell r="F486" t="str">
            <v>Nota 27</v>
          </cell>
        </row>
        <row r="487">
          <cell r="A487">
            <v>51020114</v>
          </cell>
          <cell r="B487" t="str">
            <v>Papeleria Y Utiles</v>
          </cell>
          <cell r="C487">
            <v>946062</v>
          </cell>
          <cell r="D487">
            <v>0</v>
          </cell>
          <cell r="E487">
            <v>946062</v>
          </cell>
          <cell r="F487" t="str">
            <v>Nota 27</v>
          </cell>
        </row>
        <row r="488">
          <cell r="A488">
            <v>51020120</v>
          </cell>
          <cell r="B488" t="str">
            <v>Seguros Devengados</v>
          </cell>
          <cell r="C488">
            <v>6081360</v>
          </cell>
          <cell r="D488">
            <v>0</v>
          </cell>
          <cell r="E488">
            <v>6081360</v>
          </cell>
          <cell r="F488" t="str">
            <v>Nota 27</v>
          </cell>
        </row>
        <row r="489">
          <cell r="A489">
            <v>51020122</v>
          </cell>
          <cell r="B489" t="str">
            <v>Gastos Varios</v>
          </cell>
          <cell r="C489">
            <v>13527477</v>
          </cell>
          <cell r="D489">
            <v>0</v>
          </cell>
          <cell r="E489">
            <v>13527477</v>
          </cell>
          <cell r="F489" t="str">
            <v>Nota 27</v>
          </cell>
        </row>
        <row r="490">
          <cell r="A490">
            <v>51020124</v>
          </cell>
          <cell r="B490" t="str">
            <v>Gastos De Limpieza</v>
          </cell>
          <cell r="C490">
            <v>48055756</v>
          </cell>
          <cell r="D490">
            <v>0</v>
          </cell>
          <cell r="E490">
            <v>48055756</v>
          </cell>
          <cell r="F490" t="str">
            <v>Nota 27</v>
          </cell>
        </row>
        <row r="491">
          <cell r="A491">
            <v>51020130</v>
          </cell>
          <cell r="B491" t="str">
            <v>Alquiler De Equipos Informaticos</v>
          </cell>
          <cell r="C491">
            <v>704238885</v>
          </cell>
          <cell r="D491">
            <v>0</v>
          </cell>
          <cell r="E491">
            <v>704238885</v>
          </cell>
          <cell r="F491" t="str">
            <v>Nota 27</v>
          </cell>
        </row>
        <row r="492">
          <cell r="A492">
            <v>51020132</v>
          </cell>
          <cell r="B492" t="str">
            <v>Servicios Informaticos</v>
          </cell>
          <cell r="C492">
            <v>200614474</v>
          </cell>
          <cell r="D492">
            <v>0</v>
          </cell>
          <cell r="E492">
            <v>200614474</v>
          </cell>
          <cell r="F492" t="str">
            <v>Nota 27</v>
          </cell>
        </row>
        <row r="493">
          <cell r="A493">
            <v>51020150</v>
          </cell>
          <cell r="B493" t="str">
            <v>Publicidad Y Propaganda</v>
          </cell>
          <cell r="C493">
            <v>48403730</v>
          </cell>
          <cell r="D493">
            <v>0</v>
          </cell>
          <cell r="E493">
            <v>48403730</v>
          </cell>
          <cell r="F493" t="str">
            <v>Nota 27</v>
          </cell>
        </row>
        <row r="494">
          <cell r="A494">
            <v>51020155</v>
          </cell>
          <cell r="B494" t="str">
            <v>Gastos No Deducibles</v>
          </cell>
          <cell r="C494">
            <v>1270702437</v>
          </cell>
          <cell r="D494">
            <v>0</v>
          </cell>
          <cell r="E494">
            <v>1270702437</v>
          </cell>
          <cell r="F494" t="str">
            <v>Nota 27</v>
          </cell>
        </row>
        <row r="495">
          <cell r="A495">
            <v>51020166</v>
          </cell>
          <cell r="B495" t="str">
            <v>HONORARIOS</v>
          </cell>
          <cell r="C495">
            <v>111004236</v>
          </cell>
          <cell r="D495">
            <v>0</v>
          </cell>
          <cell r="E495">
            <v>111004236</v>
          </cell>
          <cell r="F495" t="str">
            <v>Nota 27</v>
          </cell>
        </row>
        <row r="496">
          <cell r="A496">
            <v>51020177</v>
          </cell>
          <cell r="B496" t="str">
            <v>CONSULTORIA -  ASESORIA</v>
          </cell>
          <cell r="C496">
            <v>145490906</v>
          </cell>
          <cell r="D496">
            <v>0</v>
          </cell>
          <cell r="E496">
            <v>145490906</v>
          </cell>
          <cell r="F496" t="str">
            <v>Nota 27</v>
          </cell>
        </row>
        <row r="497">
          <cell r="A497">
            <v>51020183</v>
          </cell>
          <cell r="B497" t="str">
            <v>AGUA, LUZ, TELEFONO</v>
          </cell>
          <cell r="C497">
            <v>12087034</v>
          </cell>
          <cell r="D497">
            <v>0</v>
          </cell>
          <cell r="E497">
            <v>12087034</v>
          </cell>
          <cell r="F497" t="str">
            <v>Nota 27</v>
          </cell>
        </row>
        <row r="498">
          <cell r="A498">
            <v>51020184</v>
          </cell>
          <cell r="B498" t="str">
            <v>GASTOS DE REPRESENTACIÓN</v>
          </cell>
          <cell r="C498">
            <v>7800000</v>
          </cell>
          <cell r="D498">
            <v>0</v>
          </cell>
          <cell r="E498">
            <v>7800000</v>
          </cell>
          <cell r="F498" t="str">
            <v>Nota 27</v>
          </cell>
        </row>
        <row r="499">
          <cell r="A499">
            <v>51020185</v>
          </cell>
          <cell r="B499" t="str">
            <v>MOVILIDAD Y TRANSPORTE</v>
          </cell>
          <cell r="C499">
            <v>8720909</v>
          </cell>
          <cell r="D499">
            <v>0</v>
          </cell>
          <cell r="E499">
            <v>8720909</v>
          </cell>
          <cell r="F499" t="str">
            <v>Nota 27</v>
          </cell>
        </row>
        <row r="500">
          <cell r="A500">
            <v>51020186</v>
          </cell>
          <cell r="B500" t="str">
            <v>GASTOS DE VIATICOS Y CONSUMICIÓN</v>
          </cell>
          <cell r="C500">
            <v>93894759</v>
          </cell>
          <cell r="D500">
            <v>0</v>
          </cell>
          <cell r="E500">
            <v>93894759</v>
          </cell>
          <cell r="F500" t="str">
            <v>Nota 27</v>
          </cell>
        </row>
        <row r="501">
          <cell r="A501">
            <v>51020187</v>
          </cell>
          <cell r="B501" t="str">
            <v>SERVICIOS CONTABLES Y LABORALES</v>
          </cell>
          <cell r="C501">
            <v>1090909</v>
          </cell>
          <cell r="D501">
            <v>0</v>
          </cell>
          <cell r="E501">
            <v>1090909</v>
          </cell>
          <cell r="F501" t="str">
            <v>Nota 27</v>
          </cell>
        </row>
        <row r="502">
          <cell r="A502">
            <v>51020188</v>
          </cell>
          <cell r="B502" t="str">
            <v>INTERNET Y COMUNICACIONES</v>
          </cell>
          <cell r="C502">
            <v>353863204</v>
          </cell>
          <cell r="D502">
            <v>0</v>
          </cell>
          <cell r="E502">
            <v>353863204</v>
          </cell>
          <cell r="F502" t="str">
            <v>Nota 27</v>
          </cell>
        </row>
        <row r="503">
          <cell r="A503">
            <v>51020189</v>
          </cell>
          <cell r="B503" t="str">
            <v>GASTOS DE CAFETERIA Y LIMPIEZA</v>
          </cell>
          <cell r="C503">
            <v>4404415</v>
          </cell>
          <cell r="D503">
            <v>0</v>
          </cell>
          <cell r="E503">
            <v>4404415</v>
          </cell>
          <cell r="F503" t="str">
            <v>Nota 27</v>
          </cell>
        </row>
        <row r="504">
          <cell r="A504">
            <v>51020190</v>
          </cell>
          <cell r="B504" t="str">
            <v>GASTOS LEGALES Y ESCRIBANIA</v>
          </cell>
          <cell r="C504">
            <v>322763760</v>
          </cell>
          <cell r="D504">
            <v>0</v>
          </cell>
          <cell r="E504">
            <v>322763760</v>
          </cell>
          <cell r="F504" t="str">
            <v>Nota 27</v>
          </cell>
        </row>
        <row r="505">
          <cell r="A505">
            <v>51020191</v>
          </cell>
          <cell r="B505" t="str">
            <v>REPARACIONES Y MANTENIMIENTOS</v>
          </cell>
          <cell r="C505">
            <v>5879001</v>
          </cell>
          <cell r="D505">
            <v>0</v>
          </cell>
          <cell r="E505">
            <v>5879001</v>
          </cell>
          <cell r="F505" t="str">
            <v>Nota 27</v>
          </cell>
        </row>
        <row r="506">
          <cell r="A506">
            <v>51020192</v>
          </cell>
          <cell r="B506" t="str">
            <v>REMUNERACION SINDICO</v>
          </cell>
          <cell r="C506">
            <v>1000000</v>
          </cell>
          <cell r="D506">
            <v>0</v>
          </cell>
          <cell r="E506">
            <v>1000000</v>
          </cell>
          <cell r="F506" t="str">
            <v>Nota 27</v>
          </cell>
        </row>
        <row r="507">
          <cell r="A507">
            <v>51020193</v>
          </cell>
          <cell r="B507" t="str">
            <v>GASTOS DE ARBITRAJE</v>
          </cell>
          <cell r="C507">
            <v>58258817</v>
          </cell>
          <cell r="D507">
            <v>0</v>
          </cell>
          <cell r="E507">
            <v>58258817</v>
          </cell>
          <cell r="F507" t="str">
            <v>Nota 27</v>
          </cell>
        </row>
        <row r="508">
          <cell r="A508">
            <v>51020194</v>
          </cell>
          <cell r="B508" t="str">
            <v>GASTOS DE SELECCION DE PERSONAL</v>
          </cell>
          <cell r="C508">
            <v>9995454</v>
          </cell>
          <cell r="D508">
            <v>0</v>
          </cell>
          <cell r="E508">
            <v>9995454</v>
          </cell>
          <cell r="F508" t="str">
            <v>Nota 27</v>
          </cell>
        </row>
        <row r="509">
          <cell r="A509">
            <v>51020195</v>
          </cell>
          <cell r="B509" t="str">
            <v>GASTOS DE COMUNICACION</v>
          </cell>
          <cell r="C509">
            <v>5419636</v>
          </cell>
          <cell r="D509">
            <v>0</v>
          </cell>
          <cell r="E509">
            <v>5419636</v>
          </cell>
          <cell r="F509" t="str">
            <v>Nota 27</v>
          </cell>
        </row>
        <row r="510">
          <cell r="A510">
            <v>51020196</v>
          </cell>
          <cell r="B510" t="str">
            <v>ALQUILERES PAGADOS</v>
          </cell>
          <cell r="C510">
            <v>6263636</v>
          </cell>
          <cell r="D510">
            <v>0</v>
          </cell>
          <cell r="E510">
            <v>6263636</v>
          </cell>
          <cell r="F510" t="str">
            <v>Nota 27</v>
          </cell>
        </row>
        <row r="511">
          <cell r="A511">
            <v>51020197</v>
          </cell>
          <cell r="B511" t="str">
            <v>SERVICIOS CORPORATIVOS CONTRATADOS</v>
          </cell>
          <cell r="C511">
            <v>1828216235</v>
          </cell>
          <cell r="D511">
            <v>0</v>
          </cell>
          <cell r="E511">
            <v>1828216235</v>
          </cell>
          <cell r="F511" t="str">
            <v>Nota 27</v>
          </cell>
        </row>
        <row r="512">
          <cell r="A512">
            <v>5103</v>
          </cell>
          <cell r="B512" t="str">
            <v>SUELDOS Y CARGAS SOCIALES</v>
          </cell>
          <cell r="C512">
            <v>0</v>
          </cell>
          <cell r="D512">
            <v>7137397257</v>
          </cell>
          <cell r="E512">
            <v>7137397257</v>
          </cell>
        </row>
        <row r="513">
          <cell r="A513">
            <v>510301</v>
          </cell>
          <cell r="B513" t="str">
            <v>SALARIOS GASTOS DEL PERSONAL</v>
          </cell>
          <cell r="C513">
            <v>0</v>
          </cell>
          <cell r="D513">
            <v>7137397257</v>
          </cell>
          <cell r="E513">
            <v>7137397257</v>
          </cell>
        </row>
        <row r="514">
          <cell r="A514">
            <v>51030101</v>
          </cell>
          <cell r="B514" t="str">
            <v>Sueldos</v>
          </cell>
          <cell r="C514">
            <v>20402606</v>
          </cell>
          <cell r="D514">
            <v>0</v>
          </cell>
          <cell r="E514">
            <v>20402606</v>
          </cell>
          <cell r="F514" t="str">
            <v>Nota 27</v>
          </cell>
        </row>
        <row r="515">
          <cell r="A515">
            <v>51030102</v>
          </cell>
          <cell r="B515" t="str">
            <v>Aguinaldos</v>
          </cell>
          <cell r="C515">
            <v>799847401</v>
          </cell>
          <cell r="D515">
            <v>0</v>
          </cell>
          <cell r="E515">
            <v>799847401</v>
          </cell>
          <cell r="F515" t="str">
            <v>Nota 27</v>
          </cell>
        </row>
        <row r="516">
          <cell r="A516">
            <v>51030108</v>
          </cell>
          <cell r="B516" t="str">
            <v>Aporte Patronal</v>
          </cell>
          <cell r="C516">
            <v>1876852017</v>
          </cell>
          <cell r="D516">
            <v>0</v>
          </cell>
          <cell r="E516">
            <v>1876852017</v>
          </cell>
          <cell r="F516" t="str">
            <v>Nota 27</v>
          </cell>
        </row>
        <row r="517">
          <cell r="A517">
            <v>51030111</v>
          </cell>
          <cell r="B517" t="str">
            <v>Uniformes</v>
          </cell>
          <cell r="C517">
            <v>63636</v>
          </cell>
          <cell r="D517">
            <v>0</v>
          </cell>
          <cell r="E517">
            <v>63636</v>
          </cell>
          <cell r="F517" t="str">
            <v>Nota 27</v>
          </cell>
        </row>
        <row r="518">
          <cell r="A518">
            <v>51030112</v>
          </cell>
          <cell r="B518" t="str">
            <v>BONIFICACION FAMILIAR</v>
          </cell>
          <cell r="C518">
            <v>457864</v>
          </cell>
          <cell r="D518">
            <v>0</v>
          </cell>
          <cell r="E518">
            <v>457864</v>
          </cell>
          <cell r="F518" t="str">
            <v>Nota 27</v>
          </cell>
        </row>
        <row r="519">
          <cell r="A519">
            <v>51030119</v>
          </cell>
          <cell r="B519" t="str">
            <v>HONORARIOS PROFESIONALES RRHH</v>
          </cell>
          <cell r="C519">
            <v>3477770584</v>
          </cell>
          <cell r="D519">
            <v>0</v>
          </cell>
          <cell r="E519">
            <v>3477770584</v>
          </cell>
          <cell r="F519" t="str">
            <v>Nota 27</v>
          </cell>
        </row>
        <row r="520">
          <cell r="A520">
            <v>51030120</v>
          </cell>
          <cell r="B520" t="str">
            <v>VACACIONES SALARIOS</v>
          </cell>
          <cell r="C520">
            <v>78711913</v>
          </cell>
          <cell r="D520">
            <v>0</v>
          </cell>
          <cell r="E520">
            <v>78711913</v>
          </cell>
          <cell r="F520" t="str">
            <v>Nota 27</v>
          </cell>
        </row>
        <row r="521">
          <cell r="A521">
            <v>51030121</v>
          </cell>
          <cell r="B521" t="str">
            <v>PREAVISOS E INDENMIZACIONES  SALARIOS</v>
          </cell>
          <cell r="C521">
            <v>105900000</v>
          </cell>
          <cell r="D521">
            <v>0</v>
          </cell>
          <cell r="E521">
            <v>105900000</v>
          </cell>
          <cell r="F521" t="str">
            <v>Nota 27</v>
          </cell>
        </row>
        <row r="522">
          <cell r="A522">
            <v>51030123</v>
          </cell>
          <cell r="B522" t="str">
            <v>AGUINALDOS HONORARIOS</v>
          </cell>
          <cell r="C522">
            <v>108463925</v>
          </cell>
          <cell r="D522">
            <v>0</v>
          </cell>
          <cell r="E522">
            <v>108463925</v>
          </cell>
          <cell r="F522" t="str">
            <v>Nota 27</v>
          </cell>
        </row>
        <row r="523">
          <cell r="A523">
            <v>51030124</v>
          </cell>
          <cell r="B523" t="str">
            <v>OTROS BENEFICIOS AL PERSONAL</v>
          </cell>
          <cell r="C523">
            <v>58076526</v>
          </cell>
          <cell r="D523">
            <v>0</v>
          </cell>
          <cell r="E523">
            <v>58076526</v>
          </cell>
          <cell r="F523" t="str">
            <v>Nota 27</v>
          </cell>
        </row>
        <row r="524">
          <cell r="A524">
            <v>51030125</v>
          </cell>
          <cell r="B524" t="str">
            <v>HONORARIOS Y GASTOS CNV</v>
          </cell>
          <cell r="C524">
            <v>610850785</v>
          </cell>
          <cell r="D524">
            <v>0</v>
          </cell>
          <cell r="E524">
            <v>610850785</v>
          </cell>
          <cell r="F524" t="str">
            <v>Nota 27</v>
          </cell>
        </row>
        <row r="525">
          <cell r="A525">
            <v>52</v>
          </cell>
          <cell r="B525" t="str">
            <v>EGRESOS NO CORRIENTES</v>
          </cell>
          <cell r="C525">
            <v>0</v>
          </cell>
          <cell r="D525">
            <v>29542584635</v>
          </cell>
          <cell r="E525">
            <v>29542584635</v>
          </cell>
        </row>
        <row r="526">
          <cell r="A526">
            <v>5201</v>
          </cell>
          <cell r="B526" t="str">
            <v>GASTOS GENERALES</v>
          </cell>
          <cell r="C526">
            <v>0</v>
          </cell>
          <cell r="D526">
            <v>21762591333</v>
          </cell>
          <cell r="E526">
            <v>21762591333</v>
          </cell>
        </row>
        <row r="527">
          <cell r="A527">
            <v>520101</v>
          </cell>
          <cell r="B527" t="str">
            <v>DEPRECIACIONES - AMORTIZACIONES</v>
          </cell>
          <cell r="C527">
            <v>0</v>
          </cell>
          <cell r="D527">
            <v>21762591333</v>
          </cell>
          <cell r="E527">
            <v>21762591333</v>
          </cell>
        </row>
        <row r="528">
          <cell r="A528">
            <v>52010101</v>
          </cell>
          <cell r="B528" t="str">
            <v>DEPRECIACION DEL EJERCICIO</v>
          </cell>
          <cell r="C528">
            <v>270998778</v>
          </cell>
          <cell r="D528">
            <v>0</v>
          </cell>
          <cell r="E528">
            <v>270998778</v>
          </cell>
          <cell r="F528" t="str">
            <v>Nota 28</v>
          </cell>
        </row>
        <row r="529">
          <cell r="A529">
            <v>52010102</v>
          </cell>
          <cell r="B529" t="str">
            <v>AMORTIZACIONES CARGOS DIFERIDOS</v>
          </cell>
          <cell r="C529">
            <v>6255296</v>
          </cell>
          <cell r="D529">
            <v>0</v>
          </cell>
          <cell r="E529">
            <v>6255296</v>
          </cell>
          <cell r="F529" t="str">
            <v>Nota 28</v>
          </cell>
        </row>
        <row r="530">
          <cell r="A530">
            <v>52010103</v>
          </cell>
          <cell r="B530" t="str">
            <v>AMORTIZACIONES</v>
          </cell>
          <cell r="C530">
            <v>4596448370</v>
          </cell>
          <cell r="D530">
            <v>0</v>
          </cell>
          <cell r="E530">
            <v>4596448370</v>
          </cell>
          <cell r="F530" t="str">
            <v>Nota 28</v>
          </cell>
        </row>
        <row r="531">
          <cell r="A531">
            <v>52010105</v>
          </cell>
          <cell r="B531" t="str">
            <v>PREVISION POR COSTO DESARROLLOS</v>
          </cell>
          <cell r="C531">
            <v>16888888889</v>
          </cell>
          <cell r="D531">
            <v>0</v>
          </cell>
          <cell r="E531">
            <v>16888888889</v>
          </cell>
          <cell r="F531" t="str">
            <v>Nota 28</v>
          </cell>
        </row>
        <row r="532">
          <cell r="A532">
            <v>5202</v>
          </cell>
          <cell r="B532" t="str">
            <v>GASTOS FINANCIEROS</v>
          </cell>
          <cell r="C532">
            <v>0</v>
          </cell>
          <cell r="D532">
            <v>5645243674</v>
          </cell>
          <cell r="E532">
            <v>5645243674</v>
          </cell>
        </row>
        <row r="533">
          <cell r="A533">
            <v>520201</v>
          </cell>
          <cell r="B533" t="str">
            <v>COSTOS - INTERESES</v>
          </cell>
          <cell r="C533">
            <v>0</v>
          </cell>
          <cell r="D533">
            <v>5645243674</v>
          </cell>
          <cell r="E533">
            <v>5645243674</v>
          </cell>
        </row>
        <row r="534">
          <cell r="A534">
            <v>52020102</v>
          </cell>
          <cell r="B534" t="str">
            <v>INTERESES FINANCIEROS PAGADOS</v>
          </cell>
          <cell r="C534">
            <v>1868523950</v>
          </cell>
          <cell r="D534">
            <v>0</v>
          </cell>
          <cell r="E534">
            <v>1868523950</v>
          </cell>
          <cell r="F534" t="str">
            <v>Nota 29</v>
          </cell>
        </row>
        <row r="535">
          <cell r="A535">
            <v>52020103</v>
          </cell>
          <cell r="B535" t="str">
            <v>GASTOS BANCARIOS</v>
          </cell>
          <cell r="C535">
            <v>15369869</v>
          </cell>
          <cell r="D535">
            <v>0</v>
          </cell>
          <cell r="E535">
            <v>15369869</v>
          </cell>
          <cell r="F535" t="str">
            <v>Nota 29</v>
          </cell>
        </row>
        <row r="536">
          <cell r="A536">
            <v>52020107</v>
          </cell>
          <cell r="B536" t="str">
            <v>COMISIONES Y GASTOS BANCARIOS S/ CREDITO</v>
          </cell>
          <cell r="C536">
            <v>1436170</v>
          </cell>
          <cell r="D536">
            <v>0</v>
          </cell>
          <cell r="E536">
            <v>1436170</v>
          </cell>
          <cell r="F536" t="str">
            <v>Nota 29</v>
          </cell>
        </row>
        <row r="537">
          <cell r="A537">
            <v>52020108</v>
          </cell>
          <cell r="B537" t="str">
            <v>OTROS INTERESES PAGADOS</v>
          </cell>
          <cell r="C537">
            <v>683262120</v>
          </cell>
          <cell r="D537">
            <v>0</v>
          </cell>
          <cell r="E537">
            <v>683262120</v>
          </cell>
          <cell r="F537" t="str">
            <v>Nota 29</v>
          </cell>
        </row>
        <row r="538">
          <cell r="A538">
            <v>52020109</v>
          </cell>
          <cell r="B538" t="str">
            <v>INTERESES PAGADOS BONOS</v>
          </cell>
          <cell r="C538">
            <v>3076651565</v>
          </cell>
          <cell r="D538">
            <v>0</v>
          </cell>
          <cell r="E538">
            <v>3076651565</v>
          </cell>
          <cell r="F538" t="str">
            <v>Nota 29</v>
          </cell>
        </row>
        <row r="539">
          <cell r="A539">
            <v>5203</v>
          </cell>
          <cell r="B539" t="str">
            <v>GASTOS FISCALES</v>
          </cell>
          <cell r="C539">
            <v>0</v>
          </cell>
          <cell r="D539">
            <v>1883479110</v>
          </cell>
          <cell r="E539">
            <v>1883479110</v>
          </cell>
        </row>
        <row r="540">
          <cell r="A540">
            <v>520301</v>
          </cell>
          <cell r="B540" t="str">
            <v>IMPUESTOS Y TASAS</v>
          </cell>
          <cell r="C540">
            <v>0</v>
          </cell>
          <cell r="D540">
            <v>1883479110</v>
          </cell>
          <cell r="E540">
            <v>1883479110</v>
          </cell>
        </row>
        <row r="541">
          <cell r="A541">
            <v>52030102</v>
          </cell>
          <cell r="B541" t="str">
            <v>IVA - COSTO</v>
          </cell>
          <cell r="C541">
            <v>32572549</v>
          </cell>
          <cell r="D541">
            <v>0</v>
          </cell>
          <cell r="E541">
            <v>32572549</v>
          </cell>
          <cell r="F541" t="str">
            <v>Nota 27</v>
          </cell>
        </row>
        <row r="542">
          <cell r="A542">
            <v>52030107</v>
          </cell>
          <cell r="B542" t="str">
            <v>RENTA 10%</v>
          </cell>
          <cell r="C542">
            <v>1800425595</v>
          </cell>
          <cell r="D542">
            <v>0</v>
          </cell>
          <cell r="E542">
            <v>1800425595</v>
          </cell>
          <cell r="F542" t="str">
            <v>Nota 32</v>
          </cell>
        </row>
        <row r="543">
          <cell r="A543">
            <v>52030110</v>
          </cell>
          <cell r="B543" t="str">
            <v>IMPUESTOS, PATENTES, TASAS Y OTRAS CONTR</v>
          </cell>
          <cell r="C543">
            <v>50480966</v>
          </cell>
          <cell r="D543">
            <v>0</v>
          </cell>
          <cell r="E543">
            <v>50480966</v>
          </cell>
          <cell r="F543" t="str">
            <v>Nota 27</v>
          </cell>
        </row>
        <row r="544">
          <cell r="A544">
            <v>5204</v>
          </cell>
          <cell r="B544" t="str">
            <v>EFECTOS COTIZACION</v>
          </cell>
          <cell r="C544">
            <v>0</v>
          </cell>
          <cell r="D544">
            <v>251270518</v>
          </cell>
          <cell r="E544">
            <v>251270518</v>
          </cell>
        </row>
        <row r="545">
          <cell r="A545">
            <v>520401</v>
          </cell>
          <cell r="B545" t="str">
            <v>EFECTO DIFERENCIA DE CAMBIO</v>
          </cell>
          <cell r="C545">
            <v>0</v>
          </cell>
          <cell r="D545">
            <v>251270518</v>
          </cell>
          <cell r="E545">
            <v>251270518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5FE94-F138-411B-87C9-912A1D3FD670}">
  <dimension ref="B2:J638"/>
  <sheetViews>
    <sheetView workbookViewId="0">
      <selection activeCell="D2" sqref="D2"/>
    </sheetView>
  </sheetViews>
  <sheetFormatPr baseColWidth="10" defaultRowHeight="15" x14ac:dyDescent="0.25"/>
  <cols>
    <col min="1" max="1" width="11.85546875" bestFit="1" customWidth="1"/>
    <col min="2" max="2" width="11.42578125" style="69"/>
    <col min="4" max="4" width="52" customWidth="1"/>
    <col min="5" max="5" width="2" customWidth="1"/>
    <col min="6" max="6" width="17.28515625" style="54" customWidth="1"/>
    <col min="7" max="7" width="20.42578125" style="54" bestFit="1" customWidth="1"/>
    <col min="8" max="8" width="17.28515625" style="70" customWidth="1"/>
  </cols>
  <sheetData>
    <row r="2" spans="2:10" x14ac:dyDescent="0.25">
      <c r="F2" s="54" t="e">
        <f>+F3-#REF!</f>
        <v>#REF!</v>
      </c>
      <c r="G2" s="54" t="e">
        <f>+G3-#REF!</f>
        <v>#REF!</v>
      </c>
    </row>
    <row r="3" spans="2:10" x14ac:dyDescent="0.25">
      <c r="C3" s="55" t="s">
        <v>409</v>
      </c>
      <c r="F3" s="54">
        <f>+SUM(F5:F638)</f>
        <v>1188128410789.2405</v>
      </c>
      <c r="G3" s="54">
        <f>+SUM(G5:G637)</f>
        <v>4752513643156.9814</v>
      </c>
      <c r="H3" s="54"/>
    </row>
    <row r="4" spans="2:10" x14ac:dyDescent="0.25">
      <c r="C4" s="71" t="s">
        <v>38</v>
      </c>
      <c r="D4" s="71" t="s">
        <v>39</v>
      </c>
      <c r="E4" s="71"/>
      <c r="F4" s="72" t="s">
        <v>40</v>
      </c>
      <c r="G4" s="72" t="s">
        <v>41</v>
      </c>
      <c r="H4" s="73"/>
    </row>
    <row r="5" spans="2:10" x14ac:dyDescent="0.25">
      <c r="B5" s="69" t="e">
        <f>+VLOOKUP(C5,#REF!,1,FALSE)</f>
        <v>#REF!</v>
      </c>
      <c r="C5" s="59">
        <v>1</v>
      </c>
      <c r="D5" s="59" t="s">
        <v>42</v>
      </c>
      <c r="G5" s="63">
        <v>458370669801.01001</v>
      </c>
      <c r="H5" s="65"/>
      <c r="I5" s="59"/>
      <c r="J5" s="59"/>
    </row>
    <row r="6" spans="2:10" x14ac:dyDescent="0.25">
      <c r="B6" s="69" t="e">
        <f>+VLOOKUP(C6,#REF!,1,FALSE)</f>
        <v>#REF!</v>
      </c>
      <c r="C6" s="59">
        <v>11</v>
      </c>
      <c r="D6" s="59" t="s">
        <v>43</v>
      </c>
      <c r="G6" s="63">
        <v>171962008858.82999</v>
      </c>
      <c r="H6" s="65"/>
      <c r="I6" s="59"/>
      <c r="J6" s="59"/>
    </row>
    <row r="7" spans="2:10" x14ac:dyDescent="0.25">
      <c r="B7" s="69" t="e">
        <f>+VLOOKUP(C7,#REF!,1,FALSE)</f>
        <v>#REF!</v>
      </c>
      <c r="C7" s="59">
        <v>1101</v>
      </c>
      <c r="D7" s="59" t="s">
        <v>44</v>
      </c>
      <c r="G7" s="63">
        <v>1918912117.52</v>
      </c>
      <c r="H7" s="65"/>
      <c r="I7" s="59"/>
      <c r="J7" s="59"/>
    </row>
    <row r="8" spans="2:10" x14ac:dyDescent="0.25">
      <c r="B8" s="69" t="e">
        <f>+VLOOKUP(C8,#REF!,1,FALSE)</f>
        <v>#REF!</v>
      </c>
      <c r="C8" s="59">
        <v>110101</v>
      </c>
      <c r="D8" s="59" t="s">
        <v>45</v>
      </c>
      <c r="G8" s="63">
        <v>133643828</v>
      </c>
      <c r="H8" s="65"/>
      <c r="I8" s="59"/>
      <c r="J8" s="59"/>
    </row>
    <row r="9" spans="2:10" x14ac:dyDescent="0.25">
      <c r="B9" s="69" t="e">
        <f>+VLOOKUP(C9,#REF!,1,FALSE)</f>
        <v>#REF!</v>
      </c>
      <c r="C9" s="59">
        <v>11010102</v>
      </c>
      <c r="D9" s="59" t="s">
        <v>46</v>
      </c>
      <c r="F9" s="63">
        <v>955131</v>
      </c>
      <c r="G9" s="66"/>
      <c r="H9" s="67"/>
      <c r="I9" s="59"/>
      <c r="J9" s="59"/>
    </row>
    <row r="10" spans="2:10" x14ac:dyDescent="0.25">
      <c r="B10" s="69" t="e">
        <f>+VLOOKUP(C10,#REF!,1,FALSE)</f>
        <v>#REF!</v>
      </c>
      <c r="C10" s="59">
        <v>11010103</v>
      </c>
      <c r="D10" s="59" t="s">
        <v>47</v>
      </c>
      <c r="F10" s="63">
        <v>77699478</v>
      </c>
      <c r="G10" s="66"/>
      <c r="H10" s="67"/>
      <c r="I10" s="59"/>
      <c r="J10" s="59"/>
    </row>
    <row r="11" spans="2:10" x14ac:dyDescent="0.25">
      <c r="B11" s="69" t="e">
        <f>+VLOOKUP(C11,#REF!,1,FALSE)</f>
        <v>#REF!</v>
      </c>
      <c r="C11" s="59">
        <v>11010104</v>
      </c>
      <c r="D11" s="59" t="s">
        <v>48</v>
      </c>
      <c r="F11" s="63">
        <v>67031</v>
      </c>
      <c r="G11" s="66"/>
      <c r="H11" s="67"/>
      <c r="I11" s="59"/>
      <c r="J11" s="59"/>
    </row>
    <row r="12" spans="2:10" x14ac:dyDescent="0.25">
      <c r="B12" s="69" t="e">
        <f>+VLOOKUP(C12,#REF!,1,FALSE)</f>
        <v>#REF!</v>
      </c>
      <c r="C12" s="59">
        <v>11010105</v>
      </c>
      <c r="D12" s="59" t="s">
        <v>49</v>
      </c>
      <c r="F12" s="63">
        <v>115540</v>
      </c>
      <c r="G12" s="66"/>
      <c r="H12" s="67"/>
      <c r="I12" s="59"/>
      <c r="J12" s="59"/>
    </row>
    <row r="13" spans="2:10" x14ac:dyDescent="0.25">
      <c r="B13" s="69" t="e">
        <f>+VLOOKUP(C13,#REF!,1,FALSE)</f>
        <v>#REF!</v>
      </c>
      <c r="C13" s="59">
        <v>11010106</v>
      </c>
      <c r="D13" s="59" t="s">
        <v>50</v>
      </c>
      <c r="F13" s="63">
        <v>2493582</v>
      </c>
      <c r="G13" s="66"/>
      <c r="H13" s="67"/>
      <c r="I13" s="59"/>
      <c r="J13" s="59"/>
    </row>
    <row r="14" spans="2:10" x14ac:dyDescent="0.25">
      <c r="B14" s="69" t="e">
        <f>+VLOOKUP(C14,#REF!,1,FALSE)</f>
        <v>#REF!</v>
      </c>
      <c r="C14" s="59">
        <v>11010107</v>
      </c>
      <c r="D14" s="59" t="s">
        <v>51</v>
      </c>
      <c r="F14" s="63">
        <v>28552862</v>
      </c>
      <c r="G14" s="66"/>
      <c r="H14" s="67"/>
      <c r="I14" s="59"/>
      <c r="J14" s="59"/>
    </row>
    <row r="15" spans="2:10" x14ac:dyDescent="0.25">
      <c r="B15" s="69" t="e">
        <f>+VLOOKUP(C15,#REF!,1,FALSE)</f>
        <v>#REF!</v>
      </c>
      <c r="C15" s="59">
        <v>11010109</v>
      </c>
      <c r="D15" s="59" t="s">
        <v>52</v>
      </c>
      <c r="F15" s="63" t="s">
        <v>669</v>
      </c>
      <c r="G15" s="66"/>
      <c r="H15" s="67"/>
      <c r="I15" s="59"/>
      <c r="J15" s="59"/>
    </row>
    <row r="16" spans="2:10" x14ac:dyDescent="0.25">
      <c r="B16" s="69" t="e">
        <f>+VLOOKUP(C16,#REF!,1,FALSE)</f>
        <v>#REF!</v>
      </c>
      <c r="C16" s="59">
        <v>11010110</v>
      </c>
      <c r="D16" s="59" t="s">
        <v>367</v>
      </c>
      <c r="F16" s="63" t="s">
        <v>669</v>
      </c>
      <c r="G16" s="66"/>
      <c r="H16" s="67"/>
      <c r="I16" s="59"/>
      <c r="J16" s="59"/>
    </row>
    <row r="17" spans="2:10" x14ac:dyDescent="0.25">
      <c r="B17" s="69" t="e">
        <f>+VLOOKUP(C17,#REF!,1,FALSE)</f>
        <v>#REF!</v>
      </c>
      <c r="C17" s="59">
        <v>11010111</v>
      </c>
      <c r="D17" s="59" t="s">
        <v>368</v>
      </c>
      <c r="F17" s="63" t="s">
        <v>669</v>
      </c>
      <c r="G17" s="66"/>
      <c r="H17" s="67"/>
      <c r="I17" s="59"/>
      <c r="J17" s="59"/>
    </row>
    <row r="18" spans="2:10" x14ac:dyDescent="0.25">
      <c r="B18" s="69" t="e">
        <f>+VLOOKUP(C18,#REF!,1,FALSE)</f>
        <v>#REF!</v>
      </c>
      <c r="C18" s="59">
        <v>11010114</v>
      </c>
      <c r="D18" s="59" t="s">
        <v>369</v>
      </c>
      <c r="F18" s="63">
        <v>511070</v>
      </c>
      <c r="G18" s="66"/>
      <c r="H18" s="67"/>
      <c r="I18" s="59"/>
      <c r="J18" s="59"/>
    </row>
    <row r="19" spans="2:10" x14ac:dyDescent="0.25">
      <c r="B19" s="69" t="e">
        <f>+VLOOKUP(C19,#REF!,1,FALSE)</f>
        <v>#REF!</v>
      </c>
      <c r="C19" s="59">
        <v>11010116</v>
      </c>
      <c r="D19" s="59" t="s">
        <v>370</v>
      </c>
      <c r="F19" s="63">
        <v>23249134</v>
      </c>
      <c r="G19" s="66"/>
      <c r="H19" s="67"/>
      <c r="I19" s="59"/>
      <c r="J19" s="59"/>
    </row>
    <row r="20" spans="2:10" x14ac:dyDescent="0.25">
      <c r="B20" s="69" t="e">
        <f>+VLOOKUP(C20,#REF!,1,FALSE)</f>
        <v>#REF!</v>
      </c>
      <c r="C20" s="59">
        <v>110102</v>
      </c>
      <c r="D20" s="59" t="s">
        <v>53</v>
      </c>
      <c r="F20" s="66"/>
      <c r="G20" s="63">
        <v>158979050.33000001</v>
      </c>
      <c r="H20" s="67"/>
      <c r="I20" s="59"/>
      <c r="J20" s="59"/>
    </row>
    <row r="21" spans="2:10" x14ac:dyDescent="0.25">
      <c r="B21" s="69" t="e">
        <f>+VLOOKUP(C21,#REF!,1,FALSE)</f>
        <v>#REF!</v>
      </c>
      <c r="C21" s="59">
        <v>11010201</v>
      </c>
      <c r="D21" s="59" t="s">
        <v>371</v>
      </c>
      <c r="F21" s="63">
        <v>1</v>
      </c>
      <c r="G21" s="66"/>
      <c r="H21" s="67"/>
      <c r="I21" s="59"/>
      <c r="J21" s="59"/>
    </row>
    <row r="22" spans="2:10" x14ac:dyDescent="0.25">
      <c r="B22" s="69" t="e">
        <f>+VLOOKUP(C22,#REF!,1,FALSE)</f>
        <v>#REF!</v>
      </c>
      <c r="C22" s="59">
        <v>11010202</v>
      </c>
      <c r="D22" s="59" t="s">
        <v>372</v>
      </c>
      <c r="F22" s="63">
        <v>32242.2</v>
      </c>
      <c r="G22" s="66"/>
      <c r="H22" s="67"/>
      <c r="I22" s="59"/>
      <c r="J22" s="59"/>
    </row>
    <row r="23" spans="2:10" x14ac:dyDescent="0.25">
      <c r="B23" s="69" t="e">
        <f>+VLOOKUP(C23,#REF!,1,FALSE)</f>
        <v>#REF!</v>
      </c>
      <c r="C23" s="59">
        <v>11010203</v>
      </c>
      <c r="D23" s="59" t="s">
        <v>54</v>
      </c>
      <c r="F23" s="63">
        <v>9466400</v>
      </c>
      <c r="G23" s="66"/>
      <c r="H23" s="67"/>
      <c r="I23" s="59"/>
      <c r="J23" s="59"/>
    </row>
    <row r="24" spans="2:10" x14ac:dyDescent="0.25">
      <c r="B24" s="69" t="e">
        <f>+VLOOKUP(C24,#REF!,1,FALSE)</f>
        <v>#REF!</v>
      </c>
      <c r="C24" s="59">
        <v>11010204</v>
      </c>
      <c r="D24" s="59" t="s">
        <v>55</v>
      </c>
      <c r="F24" s="63">
        <v>141678094.13</v>
      </c>
      <c r="G24" s="66"/>
      <c r="H24" s="67"/>
      <c r="I24" s="59"/>
      <c r="J24" s="59"/>
    </row>
    <row r="25" spans="2:10" x14ac:dyDescent="0.25">
      <c r="B25" s="69" t="e">
        <f>+VLOOKUP(C25,#REF!,1,FALSE)</f>
        <v>#REF!</v>
      </c>
      <c r="C25" s="59">
        <v>11010207</v>
      </c>
      <c r="D25" s="59" t="s">
        <v>373</v>
      </c>
      <c r="F25" s="63" t="s">
        <v>669</v>
      </c>
      <c r="G25" s="66"/>
      <c r="H25" s="67"/>
      <c r="I25" s="59"/>
      <c r="J25" s="59"/>
    </row>
    <row r="26" spans="2:10" x14ac:dyDescent="0.25">
      <c r="B26" s="69" t="e">
        <f>+VLOOKUP(C26,#REF!,1,FALSE)</f>
        <v>#REF!</v>
      </c>
      <c r="C26" s="59">
        <v>11010209</v>
      </c>
      <c r="D26" s="59" t="s">
        <v>374</v>
      </c>
      <c r="F26" s="64" t="s">
        <v>669</v>
      </c>
      <c r="H26" s="65"/>
      <c r="I26" s="59"/>
      <c r="J26" s="59"/>
    </row>
    <row r="27" spans="2:10" x14ac:dyDescent="0.25">
      <c r="B27" s="69" t="e">
        <f>+VLOOKUP(C27,#REF!,1,FALSE)</f>
        <v>#REF!</v>
      </c>
      <c r="C27" s="59">
        <v>11010210</v>
      </c>
      <c r="D27" s="59" t="s">
        <v>375</v>
      </c>
      <c r="F27" s="63">
        <v>144894</v>
      </c>
      <c r="G27" s="66"/>
      <c r="H27" s="67"/>
      <c r="I27" s="59"/>
      <c r="J27" s="59"/>
    </row>
    <row r="28" spans="2:10" x14ac:dyDescent="0.25">
      <c r="B28" s="69" t="e">
        <f>+VLOOKUP(C28,#REF!,1,FALSE)</f>
        <v>#REF!</v>
      </c>
      <c r="C28" s="59">
        <v>11010211</v>
      </c>
      <c r="D28" s="59" t="s">
        <v>376</v>
      </c>
      <c r="F28" s="64" t="s">
        <v>669</v>
      </c>
      <c r="H28" s="65"/>
      <c r="I28" s="59"/>
      <c r="J28" s="59"/>
    </row>
    <row r="29" spans="2:10" x14ac:dyDescent="0.25">
      <c r="B29" s="69" t="e">
        <f>+VLOOKUP(C29,#REF!,1,FALSE)</f>
        <v>#REF!</v>
      </c>
      <c r="C29" s="59">
        <v>11010212</v>
      </c>
      <c r="D29" s="59" t="s">
        <v>377</v>
      </c>
      <c r="F29" s="64" t="s">
        <v>669</v>
      </c>
      <c r="H29" s="65"/>
      <c r="I29" s="59"/>
      <c r="J29" s="59"/>
    </row>
    <row r="30" spans="2:10" x14ac:dyDescent="0.25">
      <c r="B30" s="69" t="e">
        <f>+VLOOKUP(C30,#REF!,1,FALSE)</f>
        <v>#REF!</v>
      </c>
      <c r="C30" s="59">
        <v>11010213</v>
      </c>
      <c r="D30" s="59" t="s">
        <v>378</v>
      </c>
      <c r="F30" s="63">
        <v>7644000</v>
      </c>
      <c r="G30" s="66"/>
      <c r="H30" s="68"/>
      <c r="I30" s="59"/>
      <c r="J30" s="59"/>
    </row>
    <row r="31" spans="2:10" x14ac:dyDescent="0.25">
      <c r="B31" s="69" t="e">
        <f>+VLOOKUP(C31,#REF!,1,FALSE)</f>
        <v>#REF!</v>
      </c>
      <c r="C31" s="59">
        <v>11010214</v>
      </c>
      <c r="D31" s="59" t="s">
        <v>56</v>
      </c>
      <c r="F31" s="63">
        <v>13419</v>
      </c>
      <c r="G31" s="66"/>
      <c r="H31" s="68"/>
      <c r="I31" s="59"/>
      <c r="J31" s="59"/>
    </row>
    <row r="32" spans="2:10" x14ac:dyDescent="0.25">
      <c r="B32" s="69" t="e">
        <f>+VLOOKUP(C32,#REF!,1,FALSE)</f>
        <v>#REF!</v>
      </c>
      <c r="C32" s="59">
        <v>110103</v>
      </c>
      <c r="D32" s="59" t="s">
        <v>57</v>
      </c>
      <c r="F32" s="66"/>
      <c r="G32" s="63">
        <v>880156141.37</v>
      </c>
      <c r="H32" s="67"/>
      <c r="I32" s="59"/>
      <c r="J32" s="59"/>
    </row>
    <row r="33" spans="2:10" x14ac:dyDescent="0.25">
      <c r="B33" s="69" t="e">
        <f>+VLOOKUP(C33,#REF!,1,FALSE)</f>
        <v>#REF!</v>
      </c>
      <c r="C33" s="59">
        <v>11010301</v>
      </c>
      <c r="D33" s="56" t="s">
        <v>410</v>
      </c>
      <c r="F33" s="63">
        <v>4278399</v>
      </c>
      <c r="G33" s="66"/>
      <c r="H33" s="67"/>
      <c r="I33" s="59"/>
      <c r="J33" s="59"/>
    </row>
    <row r="34" spans="2:10" x14ac:dyDescent="0.25">
      <c r="B34" s="69" t="e">
        <f>+VLOOKUP(C34,#REF!,1,FALSE)</f>
        <v>#REF!</v>
      </c>
      <c r="C34" s="59">
        <v>11010302</v>
      </c>
      <c r="D34" s="56" t="s">
        <v>58</v>
      </c>
      <c r="F34" s="63">
        <v>12755443</v>
      </c>
      <c r="G34" s="66"/>
      <c r="H34" s="67"/>
      <c r="I34" s="59"/>
      <c r="J34" s="59"/>
    </row>
    <row r="35" spans="2:10" x14ac:dyDescent="0.25">
      <c r="B35" s="69" t="e">
        <f>+VLOOKUP(C35,#REF!,1,FALSE)</f>
        <v>#REF!</v>
      </c>
      <c r="C35" s="59">
        <v>11010304</v>
      </c>
      <c r="D35" s="56" t="s">
        <v>59</v>
      </c>
      <c r="F35" s="63">
        <v>3709293</v>
      </c>
      <c r="G35" s="66"/>
      <c r="H35" s="67"/>
      <c r="I35" s="59"/>
      <c r="J35" s="59"/>
    </row>
    <row r="36" spans="2:10" x14ac:dyDescent="0.25">
      <c r="B36" s="69" t="e">
        <f>+VLOOKUP(C36,#REF!,1,FALSE)</f>
        <v>#REF!</v>
      </c>
      <c r="C36" s="59">
        <v>11010305</v>
      </c>
      <c r="D36" s="56" t="s">
        <v>411</v>
      </c>
      <c r="F36" s="63">
        <v>2911175</v>
      </c>
      <c r="G36" s="66"/>
      <c r="H36" s="67"/>
      <c r="I36" s="59"/>
      <c r="J36" s="59"/>
    </row>
    <row r="37" spans="2:10" x14ac:dyDescent="0.25">
      <c r="B37" s="69" t="e">
        <f>+VLOOKUP(C37,#REF!,1,FALSE)</f>
        <v>#REF!</v>
      </c>
      <c r="C37" s="59">
        <v>11010306</v>
      </c>
      <c r="D37" s="56" t="s">
        <v>412</v>
      </c>
      <c r="F37" s="63">
        <v>9865784</v>
      </c>
      <c r="G37" s="66"/>
      <c r="H37" s="67"/>
      <c r="I37" s="59"/>
      <c r="J37" s="59"/>
    </row>
    <row r="38" spans="2:10" x14ac:dyDescent="0.25">
      <c r="B38" s="69" t="e">
        <f>+VLOOKUP(C38,#REF!,1,FALSE)</f>
        <v>#REF!</v>
      </c>
      <c r="C38" s="59">
        <v>11010307</v>
      </c>
      <c r="D38" s="56" t="s">
        <v>413</v>
      </c>
      <c r="F38" s="63">
        <v>34142880</v>
      </c>
      <c r="G38" s="66"/>
      <c r="H38" s="67"/>
      <c r="I38" s="59"/>
      <c r="J38" s="59"/>
    </row>
    <row r="39" spans="2:10" x14ac:dyDescent="0.25">
      <c r="B39" s="69" t="e">
        <f>+VLOOKUP(C39,#REF!,1,FALSE)</f>
        <v>#REF!</v>
      </c>
      <c r="C39" s="59">
        <v>11010310</v>
      </c>
      <c r="D39" s="56" t="s">
        <v>414</v>
      </c>
      <c r="F39" s="63">
        <v>9586627</v>
      </c>
      <c r="G39" s="66"/>
      <c r="H39" s="67"/>
      <c r="I39" s="59"/>
      <c r="J39" s="59"/>
    </row>
    <row r="40" spans="2:10" x14ac:dyDescent="0.25">
      <c r="B40" s="69" t="e">
        <f>+VLOOKUP(C40,#REF!,1,FALSE)</f>
        <v>#REF!</v>
      </c>
      <c r="C40" s="59">
        <v>11010311</v>
      </c>
      <c r="D40" s="56" t="s">
        <v>60</v>
      </c>
      <c r="F40" s="63">
        <v>80628234</v>
      </c>
      <c r="G40" s="66"/>
      <c r="H40" s="67"/>
      <c r="I40" s="59"/>
      <c r="J40" s="59"/>
    </row>
    <row r="41" spans="2:10" x14ac:dyDescent="0.25">
      <c r="B41" s="69" t="e">
        <f>+VLOOKUP(C41,#REF!,1,FALSE)</f>
        <v>#REF!</v>
      </c>
      <c r="C41" s="59">
        <v>11010312</v>
      </c>
      <c r="D41" s="56" t="s">
        <v>415</v>
      </c>
      <c r="F41" s="63">
        <v>4385655</v>
      </c>
      <c r="G41" s="66"/>
      <c r="H41" s="67"/>
      <c r="I41" s="59"/>
      <c r="J41" s="59"/>
    </row>
    <row r="42" spans="2:10" x14ac:dyDescent="0.25">
      <c r="B42" s="69" t="e">
        <f>+VLOOKUP(C42,#REF!,1,FALSE)</f>
        <v>#REF!</v>
      </c>
      <c r="C42" s="59">
        <v>11010314</v>
      </c>
      <c r="D42" s="56" t="s">
        <v>416</v>
      </c>
      <c r="F42" s="63">
        <v>1773474</v>
      </c>
      <c r="G42" s="66"/>
      <c r="H42" s="67"/>
      <c r="I42" s="59"/>
      <c r="J42" s="59"/>
    </row>
    <row r="43" spans="2:10" x14ac:dyDescent="0.25">
      <c r="B43" s="69" t="e">
        <f>+VLOOKUP(C43,#REF!,1,FALSE)</f>
        <v>#REF!</v>
      </c>
      <c r="C43" s="59">
        <v>11010316</v>
      </c>
      <c r="D43" s="56" t="s">
        <v>417</v>
      </c>
      <c r="F43" s="63">
        <v>4907107</v>
      </c>
      <c r="G43" s="66"/>
      <c r="H43" s="67"/>
      <c r="I43" s="59"/>
      <c r="J43" s="59"/>
    </row>
    <row r="44" spans="2:10" x14ac:dyDescent="0.25">
      <c r="B44" s="69" t="e">
        <f>+VLOOKUP(C44,#REF!,1,FALSE)</f>
        <v>#REF!</v>
      </c>
      <c r="C44" s="59">
        <v>11010317</v>
      </c>
      <c r="D44" s="56" t="s">
        <v>61</v>
      </c>
      <c r="F44" s="63">
        <v>1377756</v>
      </c>
      <c r="G44" s="66"/>
      <c r="H44" s="67"/>
      <c r="I44" s="59"/>
      <c r="J44" s="59"/>
    </row>
    <row r="45" spans="2:10" x14ac:dyDescent="0.25">
      <c r="B45" s="69" t="e">
        <f>+VLOOKUP(C45,#REF!,1,FALSE)</f>
        <v>#REF!</v>
      </c>
      <c r="C45" s="59">
        <v>11010319</v>
      </c>
      <c r="D45" s="56" t="s">
        <v>665</v>
      </c>
      <c r="F45" s="63">
        <v>9110</v>
      </c>
      <c r="G45" s="66"/>
      <c r="H45" s="67"/>
      <c r="I45" s="59"/>
      <c r="J45" s="59"/>
    </row>
    <row r="46" spans="2:10" x14ac:dyDescent="0.25">
      <c r="B46" s="69" t="e">
        <f>+VLOOKUP(C46,#REF!,1,FALSE)</f>
        <v>#REF!</v>
      </c>
      <c r="C46" s="59">
        <v>11010320</v>
      </c>
      <c r="D46" s="56" t="s">
        <v>62</v>
      </c>
      <c r="F46" s="63">
        <v>94209</v>
      </c>
      <c r="G46" s="66"/>
      <c r="H46" s="67"/>
      <c r="I46" s="59"/>
      <c r="J46" s="59"/>
    </row>
    <row r="47" spans="2:10" x14ac:dyDescent="0.25">
      <c r="B47" s="69" t="e">
        <f>+VLOOKUP(C47,#REF!,1,FALSE)</f>
        <v>#REF!</v>
      </c>
      <c r="C47" s="59">
        <v>11010321</v>
      </c>
      <c r="D47" s="56" t="s">
        <v>418</v>
      </c>
      <c r="F47" s="63">
        <v>22909698</v>
      </c>
      <c r="G47" s="66"/>
      <c r="H47" s="67"/>
      <c r="I47" s="59"/>
      <c r="J47" s="59"/>
    </row>
    <row r="48" spans="2:10" x14ac:dyDescent="0.25">
      <c r="B48" s="69" t="e">
        <f>+VLOOKUP(C48,#REF!,1,FALSE)</f>
        <v>#REF!</v>
      </c>
      <c r="C48" s="59">
        <v>11010322</v>
      </c>
      <c r="D48" s="56" t="s">
        <v>419</v>
      </c>
      <c r="F48" s="63">
        <v>18657185</v>
      </c>
      <c r="G48" s="66"/>
      <c r="H48" s="67"/>
      <c r="I48" s="59"/>
      <c r="J48" s="59"/>
    </row>
    <row r="49" spans="2:10" x14ac:dyDescent="0.25">
      <c r="B49" s="69" t="e">
        <f>+VLOOKUP(C49,#REF!,1,FALSE)</f>
        <v>#REF!</v>
      </c>
      <c r="C49" s="59">
        <v>11010323</v>
      </c>
      <c r="D49" s="56" t="s">
        <v>420</v>
      </c>
      <c r="F49" s="63">
        <v>11236130</v>
      </c>
      <c r="G49" s="66"/>
      <c r="H49" s="67"/>
      <c r="I49" s="59"/>
      <c r="J49" s="59"/>
    </row>
    <row r="50" spans="2:10" x14ac:dyDescent="0.25">
      <c r="B50" s="69" t="e">
        <f>+VLOOKUP(C50,#REF!,1,FALSE)</f>
        <v>#REF!</v>
      </c>
      <c r="C50" s="59">
        <v>11010324</v>
      </c>
      <c r="D50" s="56" t="s">
        <v>421</v>
      </c>
      <c r="F50" s="63">
        <v>10270454</v>
      </c>
      <c r="G50" s="66"/>
      <c r="H50" s="67"/>
      <c r="I50" s="59"/>
      <c r="J50" s="59"/>
    </row>
    <row r="51" spans="2:10" x14ac:dyDescent="0.25">
      <c r="B51" s="69" t="e">
        <f>+VLOOKUP(C51,#REF!,1,FALSE)</f>
        <v>#REF!</v>
      </c>
      <c r="C51" s="59">
        <v>11010325</v>
      </c>
      <c r="D51" s="56" t="s">
        <v>422</v>
      </c>
      <c r="F51" s="63">
        <v>666208</v>
      </c>
      <c r="G51" s="66"/>
      <c r="H51" s="67"/>
      <c r="I51" s="59"/>
      <c r="J51" s="59"/>
    </row>
    <row r="52" spans="2:10" x14ac:dyDescent="0.25">
      <c r="B52" s="69" t="e">
        <f>+VLOOKUP(C52,#REF!,1,FALSE)</f>
        <v>#REF!</v>
      </c>
      <c r="C52" s="59">
        <v>11010327</v>
      </c>
      <c r="D52" s="59" t="s">
        <v>63</v>
      </c>
      <c r="F52" s="63">
        <v>198672323</v>
      </c>
      <c r="G52" s="66"/>
      <c r="H52" s="67"/>
      <c r="I52" s="59"/>
      <c r="J52" s="59"/>
    </row>
    <row r="53" spans="2:10" x14ac:dyDescent="0.25">
      <c r="B53" s="69" t="e">
        <f>+VLOOKUP(C53,#REF!,1,FALSE)</f>
        <v>#REF!</v>
      </c>
      <c r="C53" s="59">
        <v>11010329</v>
      </c>
      <c r="D53" s="59" t="s">
        <v>64</v>
      </c>
      <c r="F53" s="63">
        <v>15257760</v>
      </c>
      <c r="G53" s="66"/>
      <c r="H53" s="67"/>
      <c r="I53" s="59"/>
      <c r="J53" s="59"/>
    </row>
    <row r="54" spans="2:10" x14ac:dyDescent="0.25">
      <c r="B54" s="69" t="e">
        <f>+VLOOKUP(C54,#REF!,1,FALSE)</f>
        <v>#REF!</v>
      </c>
      <c r="C54" s="59">
        <v>11010331</v>
      </c>
      <c r="D54" s="56" t="s">
        <v>65</v>
      </c>
      <c r="F54" s="63">
        <v>112949441</v>
      </c>
      <c r="G54" s="66"/>
      <c r="H54" s="67"/>
      <c r="I54" s="59"/>
      <c r="J54" s="59"/>
    </row>
    <row r="55" spans="2:10" x14ac:dyDescent="0.25">
      <c r="B55" s="69" t="e">
        <f>+VLOOKUP(C55,#REF!,1,FALSE)</f>
        <v>#REF!</v>
      </c>
      <c r="C55" s="59">
        <v>11010332</v>
      </c>
      <c r="D55" s="56" t="s">
        <v>66</v>
      </c>
      <c r="F55" s="63">
        <v>117603340.37</v>
      </c>
      <c r="G55" s="66"/>
      <c r="H55" s="67"/>
      <c r="I55" s="59"/>
      <c r="J55" s="59"/>
    </row>
    <row r="56" spans="2:10" x14ac:dyDescent="0.25">
      <c r="B56" s="69" t="e">
        <f>+VLOOKUP(C56,#REF!,1,FALSE)</f>
        <v>#REF!</v>
      </c>
      <c r="C56" s="59">
        <v>11010333</v>
      </c>
      <c r="D56" s="56" t="s">
        <v>67</v>
      </c>
      <c r="F56" s="63">
        <v>423451</v>
      </c>
      <c r="G56" s="66"/>
      <c r="H56" s="67"/>
      <c r="I56" s="59"/>
      <c r="J56" s="59"/>
    </row>
    <row r="57" spans="2:10" x14ac:dyDescent="0.25">
      <c r="B57" s="69" t="e">
        <f>+VLOOKUP(C57,#REF!,1,FALSE)</f>
        <v>#REF!</v>
      </c>
      <c r="C57" s="59">
        <v>11010334</v>
      </c>
      <c r="D57" s="56" t="s">
        <v>423</v>
      </c>
      <c r="F57" s="63">
        <v>170000</v>
      </c>
      <c r="G57" s="66"/>
      <c r="H57" s="67"/>
      <c r="I57" s="59"/>
      <c r="J57" s="59"/>
    </row>
    <row r="58" spans="2:10" x14ac:dyDescent="0.25">
      <c r="B58" s="69" t="e">
        <f>+VLOOKUP(C58,#REF!,1,FALSE)</f>
        <v>#REF!</v>
      </c>
      <c r="C58" s="59">
        <v>11010335</v>
      </c>
      <c r="D58" s="59" t="s">
        <v>424</v>
      </c>
      <c r="F58" s="63">
        <v>43983881</v>
      </c>
      <c r="G58" s="66"/>
      <c r="H58" s="67"/>
      <c r="I58" s="59"/>
      <c r="J58" s="59"/>
    </row>
    <row r="59" spans="2:10" x14ac:dyDescent="0.25">
      <c r="B59" s="69" t="e">
        <f>+VLOOKUP(C59,#REF!,1,FALSE)</f>
        <v>#REF!</v>
      </c>
      <c r="C59" s="59">
        <v>11010336</v>
      </c>
      <c r="D59" s="59" t="s">
        <v>379</v>
      </c>
      <c r="F59" s="63" t="s">
        <v>669</v>
      </c>
      <c r="G59" s="66"/>
      <c r="H59" s="67"/>
      <c r="I59" s="59"/>
      <c r="J59" s="59"/>
    </row>
    <row r="60" spans="2:10" x14ac:dyDescent="0.25">
      <c r="B60" s="69" t="e">
        <f>+VLOOKUP(C60,#REF!,1,FALSE)</f>
        <v>#REF!</v>
      </c>
      <c r="C60" s="59">
        <v>11010337</v>
      </c>
      <c r="D60" s="59" t="s">
        <v>425</v>
      </c>
      <c r="F60" s="63">
        <v>3895955</v>
      </c>
      <c r="G60" s="66"/>
      <c r="H60" s="67"/>
      <c r="I60" s="59"/>
      <c r="J60" s="59"/>
    </row>
    <row r="61" spans="2:10" x14ac:dyDescent="0.25">
      <c r="B61" s="69" t="e">
        <f>+VLOOKUP(C61,#REF!,1,FALSE)</f>
        <v>#REF!</v>
      </c>
      <c r="C61" s="59">
        <v>11010338</v>
      </c>
      <c r="D61" s="59" t="s">
        <v>426</v>
      </c>
      <c r="F61" s="63" t="s">
        <v>669</v>
      </c>
      <c r="G61" s="66"/>
      <c r="H61" s="67"/>
      <c r="I61" s="59"/>
      <c r="J61" s="59"/>
    </row>
    <row r="62" spans="2:10" x14ac:dyDescent="0.25">
      <c r="B62" s="69" t="e">
        <f>+VLOOKUP(C62,#REF!,1,FALSE)</f>
        <v>#REF!</v>
      </c>
      <c r="C62" s="59">
        <v>11010339</v>
      </c>
      <c r="D62" s="59" t="s">
        <v>427</v>
      </c>
      <c r="F62" s="63">
        <v>153035169</v>
      </c>
      <c r="G62" s="66"/>
      <c r="H62" s="67"/>
      <c r="I62" s="59"/>
      <c r="J62" s="59"/>
    </row>
    <row r="63" spans="2:10" x14ac:dyDescent="0.25">
      <c r="B63" s="69" t="e">
        <f>+VLOOKUP(C63,#REF!,1,FALSE)</f>
        <v>#REF!</v>
      </c>
      <c r="C63" s="59">
        <v>110104</v>
      </c>
      <c r="D63" s="56" t="s">
        <v>69</v>
      </c>
      <c r="F63" s="66"/>
      <c r="G63" s="63">
        <v>746133097.82000005</v>
      </c>
      <c r="H63" s="67"/>
      <c r="I63" s="59"/>
      <c r="J63" s="59"/>
    </row>
    <row r="64" spans="2:10" x14ac:dyDescent="0.25">
      <c r="B64" s="69" t="e">
        <f>+VLOOKUP(C64,#REF!,1,FALSE)</f>
        <v>#REF!</v>
      </c>
      <c r="C64" s="59">
        <v>11010401</v>
      </c>
      <c r="D64" s="56" t="s">
        <v>70</v>
      </c>
      <c r="F64" s="63">
        <v>0.04</v>
      </c>
      <c r="G64" s="66"/>
      <c r="H64" s="67"/>
      <c r="I64" s="59"/>
      <c r="J64" s="59"/>
    </row>
    <row r="65" spans="2:10" x14ac:dyDescent="0.25">
      <c r="B65" s="69" t="e">
        <f>+VLOOKUP(C65,#REF!,1,FALSE)</f>
        <v>#REF!</v>
      </c>
      <c r="C65" s="59">
        <v>11010402</v>
      </c>
      <c r="D65" s="56" t="s">
        <v>428</v>
      </c>
      <c r="F65" s="63">
        <v>0.44</v>
      </c>
      <c r="G65" s="66"/>
      <c r="H65" s="67"/>
      <c r="I65" s="59"/>
      <c r="J65" s="59"/>
    </row>
    <row r="66" spans="2:10" x14ac:dyDescent="0.25">
      <c r="B66" s="69" t="e">
        <f>+VLOOKUP(C66,#REF!,1,FALSE)</f>
        <v>#REF!</v>
      </c>
      <c r="C66" s="59">
        <v>11010403</v>
      </c>
      <c r="D66" s="56" t="s">
        <v>71</v>
      </c>
      <c r="F66" s="63" t="s">
        <v>669</v>
      </c>
      <c r="G66" s="66"/>
      <c r="H66" s="67"/>
      <c r="I66" s="59"/>
      <c r="J66" s="59"/>
    </row>
    <row r="67" spans="2:10" x14ac:dyDescent="0.25">
      <c r="B67" s="69" t="e">
        <f>+VLOOKUP(C67,#REF!,1,FALSE)</f>
        <v>#REF!</v>
      </c>
      <c r="C67" s="59">
        <v>11010404</v>
      </c>
      <c r="D67" s="56" t="s">
        <v>429</v>
      </c>
      <c r="F67" s="63">
        <v>12647547</v>
      </c>
      <c r="G67" s="66"/>
      <c r="H67" s="67"/>
      <c r="I67" s="59"/>
      <c r="J67" s="59"/>
    </row>
    <row r="68" spans="2:10" x14ac:dyDescent="0.25">
      <c r="B68" s="69" t="e">
        <f>+VLOOKUP(C68,#REF!,1,FALSE)</f>
        <v>#REF!</v>
      </c>
      <c r="C68" s="59">
        <v>11010406</v>
      </c>
      <c r="D68" s="56" t="s">
        <v>430</v>
      </c>
      <c r="F68" s="63">
        <v>60017335</v>
      </c>
      <c r="G68" s="66"/>
      <c r="H68" s="67"/>
      <c r="I68" s="59"/>
      <c r="J68" s="59"/>
    </row>
    <row r="69" spans="2:10" x14ac:dyDescent="0.25">
      <c r="B69" s="69" t="e">
        <f>+VLOOKUP(C69,#REF!,1,FALSE)</f>
        <v>#REF!</v>
      </c>
      <c r="C69" s="59">
        <v>11010407</v>
      </c>
      <c r="D69" s="56" t="s">
        <v>431</v>
      </c>
      <c r="F69" s="63" t="s">
        <v>669</v>
      </c>
      <c r="G69" s="66"/>
      <c r="H69" s="67"/>
      <c r="I69" s="59"/>
      <c r="J69" s="59"/>
    </row>
    <row r="70" spans="2:10" x14ac:dyDescent="0.25">
      <c r="B70" s="69" t="e">
        <f>+VLOOKUP(C70,#REF!,1,FALSE)</f>
        <v>#REF!</v>
      </c>
      <c r="C70" s="59">
        <v>11010409</v>
      </c>
      <c r="D70" s="56" t="s">
        <v>72</v>
      </c>
      <c r="F70" s="63" t="s">
        <v>669</v>
      </c>
      <c r="G70" s="66"/>
      <c r="H70" s="67"/>
      <c r="I70" s="59"/>
      <c r="J70" s="59"/>
    </row>
    <row r="71" spans="2:10" x14ac:dyDescent="0.25">
      <c r="B71" s="69" t="e">
        <f>+VLOOKUP(C71,#REF!,1,FALSE)</f>
        <v>#REF!</v>
      </c>
      <c r="C71" s="59">
        <v>11010410</v>
      </c>
      <c r="D71" s="56" t="s">
        <v>73</v>
      </c>
      <c r="F71" s="63">
        <v>5551012</v>
      </c>
      <c r="G71" s="66"/>
      <c r="H71" s="67"/>
      <c r="I71" s="59"/>
      <c r="J71" s="59"/>
    </row>
    <row r="72" spans="2:10" x14ac:dyDescent="0.25">
      <c r="B72" s="69" t="e">
        <f>+VLOOKUP(C72,#REF!,1,FALSE)</f>
        <v>#REF!</v>
      </c>
      <c r="C72" s="59">
        <v>11010412</v>
      </c>
      <c r="D72" s="56" t="s">
        <v>432</v>
      </c>
      <c r="F72" s="63">
        <v>7608222</v>
      </c>
      <c r="G72" s="66"/>
      <c r="H72" s="67"/>
      <c r="I72" s="59"/>
      <c r="J72" s="59"/>
    </row>
    <row r="73" spans="2:10" x14ac:dyDescent="0.25">
      <c r="B73" s="69" t="e">
        <f>+VLOOKUP(C73,#REF!,1,FALSE)</f>
        <v>#REF!</v>
      </c>
      <c r="C73" s="59">
        <v>11010413</v>
      </c>
      <c r="D73" s="56" t="s">
        <v>433</v>
      </c>
      <c r="F73" s="63">
        <v>43787.12</v>
      </c>
      <c r="G73" s="66"/>
      <c r="H73" s="67"/>
      <c r="I73" s="59"/>
      <c r="J73" s="59"/>
    </row>
    <row r="74" spans="2:10" x14ac:dyDescent="0.25">
      <c r="B74" s="69" t="e">
        <f>+VLOOKUP(C74,#REF!,1,FALSE)</f>
        <v>#REF!</v>
      </c>
      <c r="C74" s="59">
        <v>11010414</v>
      </c>
      <c r="D74" s="56" t="s">
        <v>434</v>
      </c>
      <c r="F74" s="63">
        <v>143.22</v>
      </c>
      <c r="G74" s="66"/>
      <c r="H74" s="67"/>
      <c r="I74" s="59"/>
      <c r="J74" s="59"/>
    </row>
    <row r="75" spans="2:10" x14ac:dyDescent="0.25">
      <c r="B75" s="69" t="e">
        <f>+VLOOKUP(C75,#REF!,1,FALSE)</f>
        <v>#REF!</v>
      </c>
      <c r="C75" s="59">
        <v>11010416</v>
      </c>
      <c r="D75" s="56" t="s">
        <v>666</v>
      </c>
      <c r="F75" s="63">
        <v>215</v>
      </c>
      <c r="G75" s="66"/>
      <c r="H75" s="67"/>
      <c r="I75" s="59"/>
      <c r="J75" s="59"/>
    </row>
    <row r="76" spans="2:10" x14ac:dyDescent="0.25">
      <c r="B76" s="69" t="e">
        <f>+VLOOKUP(C76,#REF!,1,FALSE)</f>
        <v>#REF!</v>
      </c>
      <c r="C76" s="59">
        <v>11010417</v>
      </c>
      <c r="D76" s="56" t="s">
        <v>435</v>
      </c>
      <c r="F76" s="63">
        <v>22407648</v>
      </c>
      <c r="G76" s="66"/>
      <c r="H76" s="67"/>
      <c r="I76" s="59"/>
      <c r="J76" s="59"/>
    </row>
    <row r="77" spans="2:10" x14ac:dyDescent="0.25">
      <c r="B77" s="69" t="e">
        <f>+VLOOKUP(C77,#REF!,1,FALSE)</f>
        <v>#REF!</v>
      </c>
      <c r="C77" s="59">
        <v>11010419</v>
      </c>
      <c r="D77" s="56" t="s">
        <v>74</v>
      </c>
      <c r="F77" s="63" t="s">
        <v>669</v>
      </c>
      <c r="G77" s="66"/>
      <c r="H77" s="67"/>
      <c r="I77" s="59"/>
      <c r="J77" s="59"/>
    </row>
    <row r="78" spans="2:10" x14ac:dyDescent="0.25">
      <c r="B78" s="69" t="e">
        <f>+VLOOKUP(C78,#REF!,1,FALSE)</f>
        <v>#REF!</v>
      </c>
      <c r="C78" s="59">
        <v>11010420</v>
      </c>
      <c r="D78" s="56" t="s">
        <v>667</v>
      </c>
      <c r="F78" s="63">
        <v>12438390.699999999</v>
      </c>
      <c r="G78" s="66"/>
      <c r="H78" s="67"/>
      <c r="I78" s="59"/>
      <c r="J78" s="59"/>
    </row>
    <row r="79" spans="2:10" x14ac:dyDescent="0.25">
      <c r="B79" s="69" t="e">
        <f>+VLOOKUP(C79,#REF!,1,FALSE)</f>
        <v>#REF!</v>
      </c>
      <c r="C79" s="59">
        <v>11010422</v>
      </c>
      <c r="D79" s="56" t="s">
        <v>436</v>
      </c>
      <c r="F79" s="63">
        <v>4415695.84</v>
      </c>
      <c r="G79" s="66"/>
      <c r="H79" s="67"/>
      <c r="I79" s="59"/>
      <c r="J79" s="59"/>
    </row>
    <row r="80" spans="2:10" x14ac:dyDescent="0.25">
      <c r="B80" s="69" t="e">
        <f>+VLOOKUP(C80,#REF!,1,FALSE)</f>
        <v>#REF!</v>
      </c>
      <c r="C80" s="59">
        <v>11010423</v>
      </c>
      <c r="D80" s="56" t="s">
        <v>668</v>
      </c>
      <c r="F80" s="63">
        <v>44437766</v>
      </c>
      <c r="G80" s="66"/>
      <c r="H80" s="67"/>
      <c r="I80" s="59"/>
      <c r="J80" s="59"/>
    </row>
    <row r="81" spans="2:10" x14ac:dyDescent="0.25">
      <c r="B81" s="69" t="e">
        <f>+VLOOKUP(C81,#REF!,1,FALSE)</f>
        <v>#REF!</v>
      </c>
      <c r="C81" s="59">
        <v>11010424</v>
      </c>
      <c r="D81" s="56" t="s">
        <v>437</v>
      </c>
      <c r="F81" s="63">
        <v>1709778.67</v>
      </c>
      <c r="G81" s="66"/>
      <c r="H81" s="67"/>
      <c r="I81" s="59"/>
      <c r="J81" s="59"/>
    </row>
    <row r="82" spans="2:10" x14ac:dyDescent="0.25">
      <c r="B82" s="69" t="e">
        <f>+VLOOKUP(C82,#REF!,1,FALSE)</f>
        <v>#REF!</v>
      </c>
      <c r="C82" s="59">
        <v>11010425</v>
      </c>
      <c r="D82" s="56" t="s">
        <v>438</v>
      </c>
      <c r="F82" s="63">
        <v>368390.27</v>
      </c>
      <c r="G82" s="66"/>
      <c r="H82" s="67"/>
      <c r="I82" s="59"/>
      <c r="J82" s="59"/>
    </row>
    <row r="83" spans="2:10" x14ac:dyDescent="0.25">
      <c r="B83" s="69" t="e">
        <f>+VLOOKUP(C83,#REF!,1,FALSE)</f>
        <v>#REF!</v>
      </c>
      <c r="C83" s="59">
        <v>11010426</v>
      </c>
      <c r="D83" s="56" t="s">
        <v>439</v>
      </c>
      <c r="F83" s="63">
        <v>51480480.770000003</v>
      </c>
      <c r="G83" s="66"/>
      <c r="H83" s="67"/>
      <c r="I83" s="59"/>
      <c r="J83" s="59"/>
    </row>
    <row r="84" spans="2:10" x14ac:dyDescent="0.25">
      <c r="B84" s="69" t="e">
        <f>+VLOOKUP(C84,#REF!,1,FALSE)</f>
        <v>#REF!</v>
      </c>
      <c r="C84" s="59">
        <v>11010427</v>
      </c>
      <c r="D84" s="56" t="s">
        <v>440</v>
      </c>
      <c r="F84" s="63">
        <v>422177</v>
      </c>
      <c r="G84" s="66"/>
      <c r="H84" s="67"/>
      <c r="I84" s="59"/>
      <c r="J84" s="59"/>
    </row>
    <row r="85" spans="2:10" x14ac:dyDescent="0.25">
      <c r="B85" s="69" t="e">
        <f>+VLOOKUP(C85,#REF!,1,FALSE)</f>
        <v>#REF!</v>
      </c>
      <c r="C85" s="59">
        <v>11010428</v>
      </c>
      <c r="D85" s="56" t="s">
        <v>75</v>
      </c>
      <c r="F85" s="63">
        <v>402380704.70999998</v>
      </c>
      <c r="G85" s="66"/>
      <c r="H85" s="67"/>
      <c r="I85" s="59"/>
      <c r="J85" s="59"/>
    </row>
    <row r="86" spans="2:10" x14ac:dyDescent="0.25">
      <c r="B86" s="69" t="e">
        <f>+VLOOKUP(C86,#REF!,1,FALSE)</f>
        <v>#REF!</v>
      </c>
      <c r="C86" s="59">
        <v>11010429</v>
      </c>
      <c r="D86" s="56" t="s">
        <v>441</v>
      </c>
      <c r="F86" s="63">
        <v>161389</v>
      </c>
      <c r="G86" s="66"/>
      <c r="H86" s="67"/>
      <c r="I86" s="59"/>
      <c r="J86" s="59"/>
    </row>
    <row r="87" spans="2:10" x14ac:dyDescent="0.25">
      <c r="B87" s="69" t="e">
        <f>+VLOOKUP(C87,#REF!,1,FALSE)</f>
        <v>#REF!</v>
      </c>
      <c r="C87" s="59">
        <v>11010430</v>
      </c>
      <c r="D87" s="56" t="s">
        <v>442</v>
      </c>
      <c r="F87" s="63" t="s">
        <v>669</v>
      </c>
      <c r="G87" s="66"/>
      <c r="H87" s="67"/>
      <c r="I87" s="59"/>
      <c r="J87" s="59"/>
    </row>
    <row r="88" spans="2:10" x14ac:dyDescent="0.25">
      <c r="B88" s="69" t="e">
        <f>+VLOOKUP(C88,#REF!,1,FALSE)</f>
        <v>#REF!</v>
      </c>
      <c r="C88" s="59">
        <v>11010431</v>
      </c>
      <c r="D88" s="56" t="s">
        <v>76</v>
      </c>
      <c r="F88" s="63">
        <v>2025152.16</v>
      </c>
      <c r="G88" s="66"/>
      <c r="H88" s="67"/>
      <c r="I88" s="59"/>
      <c r="J88" s="59"/>
    </row>
    <row r="89" spans="2:10" x14ac:dyDescent="0.25">
      <c r="B89" s="69" t="e">
        <f>+VLOOKUP(C89,#REF!,1,FALSE)</f>
        <v>#REF!</v>
      </c>
      <c r="C89" s="59">
        <v>11010432</v>
      </c>
      <c r="D89" s="56" t="s">
        <v>77</v>
      </c>
      <c r="F89" s="63">
        <v>-2636701.71</v>
      </c>
      <c r="G89" s="66"/>
      <c r="H89" s="67"/>
      <c r="I89" s="59"/>
      <c r="J89" s="59"/>
    </row>
    <row r="90" spans="2:10" x14ac:dyDescent="0.25">
      <c r="B90" s="69" t="e">
        <f>+VLOOKUP(C90,#REF!,1,FALSE)</f>
        <v>#REF!</v>
      </c>
      <c r="C90" s="59">
        <v>11010433</v>
      </c>
      <c r="D90" s="56" t="s">
        <v>68</v>
      </c>
      <c r="F90" s="63">
        <v>5017</v>
      </c>
      <c r="G90" s="66"/>
      <c r="H90" s="67"/>
      <c r="I90" s="59"/>
      <c r="J90" s="59"/>
    </row>
    <row r="91" spans="2:10" x14ac:dyDescent="0.25">
      <c r="B91" s="69" t="e">
        <f>+VLOOKUP(C91,#REF!,1,FALSE)</f>
        <v>#REF!</v>
      </c>
      <c r="C91" s="59">
        <v>11010434</v>
      </c>
      <c r="D91" s="56" t="s">
        <v>443</v>
      </c>
      <c r="F91" s="63">
        <v>61560.25</v>
      </c>
      <c r="G91" s="66"/>
      <c r="H91" s="67"/>
      <c r="I91" s="59"/>
      <c r="J91" s="59"/>
    </row>
    <row r="92" spans="2:10" x14ac:dyDescent="0.25">
      <c r="B92" s="69" t="e">
        <f>+VLOOKUP(C92,#REF!,1,FALSE)</f>
        <v>#REF!</v>
      </c>
      <c r="C92" s="59">
        <v>11010435</v>
      </c>
      <c r="D92" s="56" t="s">
        <v>380</v>
      </c>
      <c r="F92" s="63">
        <v>0.04</v>
      </c>
      <c r="G92" s="66"/>
      <c r="H92" s="67"/>
      <c r="I92" s="59"/>
      <c r="J92" s="59"/>
    </row>
    <row r="93" spans="2:10" x14ac:dyDescent="0.25">
      <c r="B93" s="69" t="e">
        <f>+VLOOKUP(C93,#REF!,1,FALSE)</f>
        <v>#REF!</v>
      </c>
      <c r="C93" s="59">
        <v>11010436</v>
      </c>
      <c r="D93" s="59" t="s">
        <v>444</v>
      </c>
      <c r="F93" s="63">
        <v>117254113.3</v>
      </c>
      <c r="G93" s="66"/>
      <c r="H93" s="67"/>
      <c r="I93" s="59"/>
      <c r="J93" s="59"/>
    </row>
    <row r="94" spans="2:10" x14ac:dyDescent="0.25">
      <c r="B94" s="69" t="e">
        <f>+VLOOKUP(C94,#REF!,1,FALSE)</f>
        <v>#REF!</v>
      </c>
      <c r="C94" s="59">
        <v>11010437</v>
      </c>
      <c r="D94" s="59" t="s">
        <v>445</v>
      </c>
      <c r="F94" s="63">
        <v>3333274</v>
      </c>
      <c r="G94" s="66"/>
      <c r="H94" s="67"/>
      <c r="I94" s="59"/>
      <c r="J94" s="59"/>
    </row>
    <row r="95" spans="2:10" x14ac:dyDescent="0.25">
      <c r="B95" s="69" t="e">
        <f>+VLOOKUP(C95,#REF!,1,FALSE)</f>
        <v>#REF!</v>
      </c>
      <c r="C95" s="59">
        <v>1102</v>
      </c>
      <c r="D95" s="56" t="s">
        <v>78</v>
      </c>
      <c r="F95" s="66"/>
      <c r="G95" s="63">
        <v>10512814654.030001</v>
      </c>
      <c r="H95" s="67"/>
      <c r="I95" s="59"/>
      <c r="J95" s="59"/>
    </row>
    <row r="96" spans="2:10" x14ac:dyDescent="0.25">
      <c r="B96" s="69" t="e">
        <f>+VLOOKUP(C96,#REF!,1,FALSE)</f>
        <v>#REF!</v>
      </c>
      <c r="C96" s="59">
        <v>110201</v>
      </c>
      <c r="D96" s="56" t="s">
        <v>79</v>
      </c>
      <c r="F96" s="66"/>
      <c r="G96" s="63" t="s">
        <v>670</v>
      </c>
      <c r="H96" s="67"/>
      <c r="I96" s="59"/>
      <c r="J96" s="59"/>
    </row>
    <row r="97" spans="2:10" x14ac:dyDescent="0.25">
      <c r="B97" s="69" t="e">
        <f>+VLOOKUP(C97,#REF!,1,FALSE)</f>
        <v>#REF!</v>
      </c>
      <c r="C97" s="59">
        <v>11020102</v>
      </c>
      <c r="D97" s="56" t="s">
        <v>80</v>
      </c>
      <c r="F97" s="63" t="s">
        <v>669</v>
      </c>
      <c r="G97" s="66"/>
      <c r="H97" s="67"/>
      <c r="I97" s="59"/>
      <c r="J97" s="59"/>
    </row>
    <row r="98" spans="2:10" x14ac:dyDescent="0.25">
      <c r="B98" s="69" t="e">
        <f>+VLOOKUP(C98,#REF!,1,FALSE)</f>
        <v>#REF!</v>
      </c>
      <c r="C98" s="59">
        <v>110202</v>
      </c>
      <c r="D98" s="59" t="s">
        <v>81</v>
      </c>
      <c r="F98" s="66"/>
      <c r="G98" s="63">
        <v>10512814654.030001</v>
      </c>
      <c r="H98" s="67"/>
      <c r="I98" s="59"/>
      <c r="J98" s="59"/>
    </row>
    <row r="99" spans="2:10" x14ac:dyDescent="0.25">
      <c r="B99" s="69" t="e">
        <f>+VLOOKUP(C99,#REF!,1,FALSE)</f>
        <v>#REF!</v>
      </c>
      <c r="C99" s="59">
        <v>11020202</v>
      </c>
      <c r="D99" s="59" t="s">
        <v>446</v>
      </c>
      <c r="F99" s="63">
        <v>10512814655</v>
      </c>
      <c r="G99" s="66"/>
      <c r="H99" s="67"/>
      <c r="I99" s="59"/>
      <c r="J99" s="59"/>
    </row>
    <row r="100" spans="2:10" x14ac:dyDescent="0.25">
      <c r="B100" s="69" t="e">
        <f>+VLOOKUP(C100,#REF!,1,FALSE)</f>
        <v>#REF!</v>
      </c>
      <c r="C100" s="59">
        <v>11020203</v>
      </c>
      <c r="D100" s="59" t="s">
        <v>447</v>
      </c>
      <c r="F100" s="63">
        <v>238640893</v>
      </c>
      <c r="G100" s="66"/>
      <c r="H100" s="67"/>
      <c r="I100" s="59"/>
      <c r="J100" s="59"/>
    </row>
    <row r="101" spans="2:10" x14ac:dyDescent="0.25">
      <c r="B101" s="69" t="e">
        <f>+VLOOKUP(C101,#REF!,1,FALSE)</f>
        <v>#REF!</v>
      </c>
      <c r="C101" s="59">
        <v>11020204</v>
      </c>
      <c r="D101" s="59" t="s">
        <v>448</v>
      </c>
      <c r="F101" s="63">
        <v>-238640893</v>
      </c>
      <c r="G101" s="66"/>
      <c r="H101" s="67"/>
      <c r="I101" s="59"/>
      <c r="J101" s="59"/>
    </row>
    <row r="102" spans="2:10" x14ac:dyDescent="0.25">
      <c r="B102" s="69" t="e">
        <f>+VLOOKUP(C102,#REF!,1,FALSE)</f>
        <v>#REF!</v>
      </c>
      <c r="C102" s="59">
        <v>11020206</v>
      </c>
      <c r="D102" s="59" t="s">
        <v>449</v>
      </c>
      <c r="F102" s="63">
        <v>-0.49</v>
      </c>
      <c r="G102" s="66"/>
      <c r="H102" s="67"/>
      <c r="I102" s="59"/>
      <c r="J102" s="59"/>
    </row>
    <row r="103" spans="2:10" x14ac:dyDescent="0.25">
      <c r="B103" s="69" t="e">
        <f>+VLOOKUP(C103,#REF!,1,FALSE)</f>
        <v>#REF!</v>
      </c>
      <c r="C103" s="59">
        <v>11020207</v>
      </c>
      <c r="D103" s="59" t="s">
        <v>82</v>
      </c>
      <c r="F103" s="63">
        <v>-0.48</v>
      </c>
      <c r="G103" s="66"/>
      <c r="H103" s="67"/>
      <c r="I103" s="59"/>
      <c r="J103" s="59"/>
    </row>
    <row r="104" spans="2:10" x14ac:dyDescent="0.25">
      <c r="B104" s="69" t="e">
        <f>+VLOOKUP(C104,#REF!,1,FALSE)</f>
        <v>#REF!</v>
      </c>
      <c r="C104" s="59">
        <v>11020208</v>
      </c>
      <c r="D104" s="59" t="s">
        <v>83</v>
      </c>
      <c r="F104" s="63" t="s">
        <v>669</v>
      </c>
      <c r="G104" s="66"/>
      <c r="H104" s="67"/>
      <c r="I104" s="59"/>
      <c r="J104" s="59"/>
    </row>
    <row r="105" spans="2:10" x14ac:dyDescent="0.25">
      <c r="B105" s="69" t="e">
        <f>+VLOOKUP(C105,#REF!,1,FALSE)</f>
        <v>#REF!</v>
      </c>
      <c r="C105" s="59">
        <v>1103</v>
      </c>
      <c r="D105" s="59" t="s">
        <v>84</v>
      </c>
      <c r="F105" s="66"/>
      <c r="G105" s="63">
        <v>258514788.47999999</v>
      </c>
      <c r="H105" s="67"/>
      <c r="I105" s="59"/>
      <c r="J105" s="59"/>
    </row>
    <row r="106" spans="2:10" x14ac:dyDescent="0.25">
      <c r="B106" s="69" t="e">
        <f>+VLOOKUP(C106,#REF!,1,FALSE)</f>
        <v>#REF!</v>
      </c>
      <c r="C106" s="59">
        <v>110301</v>
      </c>
      <c r="D106" s="59" t="s">
        <v>85</v>
      </c>
      <c r="F106" s="66"/>
      <c r="G106" s="63">
        <v>251155861.88</v>
      </c>
      <c r="H106" s="67"/>
      <c r="I106" s="59"/>
      <c r="J106" s="59"/>
    </row>
    <row r="107" spans="2:10" x14ac:dyDescent="0.25">
      <c r="B107" s="69" t="e">
        <f>+VLOOKUP(C107,#REF!,1,FALSE)</f>
        <v>#REF!</v>
      </c>
      <c r="C107" s="59">
        <v>11030101</v>
      </c>
      <c r="D107" s="59" t="s">
        <v>86</v>
      </c>
      <c r="F107" s="63">
        <v>111892929</v>
      </c>
      <c r="G107" s="66"/>
      <c r="H107" s="67"/>
      <c r="I107" s="59"/>
      <c r="J107" s="59"/>
    </row>
    <row r="108" spans="2:10" x14ac:dyDescent="0.25">
      <c r="B108" s="69" t="e">
        <f>+VLOOKUP(C108,#REF!,1,FALSE)</f>
        <v>#REF!</v>
      </c>
      <c r="C108" s="59">
        <v>11030102</v>
      </c>
      <c r="D108" s="59" t="s">
        <v>87</v>
      </c>
      <c r="F108" s="63">
        <v>129716585</v>
      </c>
      <c r="G108" s="66"/>
      <c r="H108" s="67"/>
      <c r="I108" s="59"/>
      <c r="J108" s="59"/>
    </row>
    <row r="109" spans="2:10" x14ac:dyDescent="0.25">
      <c r="B109" s="69" t="e">
        <f>+VLOOKUP(C109,#REF!,1,FALSE)</f>
        <v>#REF!</v>
      </c>
      <c r="C109" s="59">
        <v>11030103</v>
      </c>
      <c r="D109" s="59" t="s">
        <v>88</v>
      </c>
      <c r="F109" s="63">
        <v>6761979.4000000004</v>
      </c>
      <c r="G109" s="66"/>
      <c r="H109" s="67"/>
      <c r="I109" s="59"/>
      <c r="J109" s="59"/>
    </row>
    <row r="110" spans="2:10" x14ac:dyDescent="0.25">
      <c r="B110" s="69" t="e">
        <f>+VLOOKUP(C110,#REF!,1,FALSE)</f>
        <v>#REF!</v>
      </c>
      <c r="C110" s="59">
        <v>11030104</v>
      </c>
      <c r="D110" s="59" t="s">
        <v>381</v>
      </c>
      <c r="F110" s="63">
        <v>2784368.48</v>
      </c>
      <c r="G110" s="66"/>
      <c r="H110" s="67"/>
      <c r="I110" s="59"/>
      <c r="J110" s="59"/>
    </row>
    <row r="111" spans="2:10" x14ac:dyDescent="0.25">
      <c r="B111" s="69" t="e">
        <f>+VLOOKUP(C111,#REF!,1,FALSE)</f>
        <v>#REF!</v>
      </c>
      <c r="C111" s="59">
        <v>110302</v>
      </c>
      <c r="D111" s="59" t="s">
        <v>382</v>
      </c>
      <c r="F111" s="66"/>
      <c r="G111" s="63">
        <v>-1464796.4</v>
      </c>
      <c r="H111" s="67"/>
      <c r="I111" s="59"/>
      <c r="J111" s="59"/>
    </row>
    <row r="112" spans="2:10" x14ac:dyDescent="0.25">
      <c r="B112" s="69" t="e">
        <f>+VLOOKUP(C112,#REF!,1,FALSE)</f>
        <v>#REF!</v>
      </c>
      <c r="C112" s="59">
        <v>11030201</v>
      </c>
      <c r="D112" s="59" t="s">
        <v>383</v>
      </c>
      <c r="F112" s="63">
        <v>-1464796.4</v>
      </c>
      <c r="G112" s="66"/>
      <c r="H112" s="67"/>
      <c r="I112" s="59"/>
      <c r="J112" s="59"/>
    </row>
    <row r="113" spans="2:10" x14ac:dyDescent="0.25">
      <c r="B113" s="69" t="e">
        <f>+VLOOKUP(C113,#REF!,1,FALSE)</f>
        <v>#REF!</v>
      </c>
      <c r="C113" s="59">
        <v>110303</v>
      </c>
      <c r="D113" s="59" t="s">
        <v>89</v>
      </c>
      <c r="F113" s="66"/>
      <c r="G113" s="63">
        <v>8823723</v>
      </c>
      <c r="H113" s="67"/>
      <c r="I113" s="59"/>
      <c r="J113" s="59"/>
    </row>
    <row r="114" spans="2:10" x14ac:dyDescent="0.25">
      <c r="B114" s="69" t="e">
        <f>+VLOOKUP(C114,#REF!,1,FALSE)</f>
        <v>#REF!</v>
      </c>
      <c r="C114" s="59">
        <v>11030302</v>
      </c>
      <c r="D114" s="59" t="s">
        <v>450</v>
      </c>
      <c r="F114" s="63">
        <v>8823723</v>
      </c>
      <c r="G114" s="66"/>
      <c r="H114" s="67"/>
      <c r="I114" s="59"/>
      <c r="J114" s="59"/>
    </row>
    <row r="115" spans="2:10" x14ac:dyDescent="0.25">
      <c r="B115" s="69" t="e">
        <f>+VLOOKUP(C115,#REF!,1,FALSE)</f>
        <v>#REF!</v>
      </c>
      <c r="C115" s="59">
        <v>1104</v>
      </c>
      <c r="D115" s="56" t="s">
        <v>90</v>
      </c>
      <c r="F115" s="66"/>
      <c r="G115" s="63">
        <v>-11024667153</v>
      </c>
      <c r="H115" s="67"/>
      <c r="I115" s="59"/>
      <c r="J115" s="59"/>
    </row>
    <row r="116" spans="2:10" x14ac:dyDescent="0.25">
      <c r="B116" s="69" t="e">
        <f>+VLOOKUP(C116,#REF!,1,FALSE)</f>
        <v>#REF!</v>
      </c>
      <c r="C116" s="59">
        <v>110401</v>
      </c>
      <c r="D116" s="56" t="s">
        <v>91</v>
      </c>
      <c r="F116" s="66"/>
      <c r="G116" s="63">
        <v>-11024667153</v>
      </c>
      <c r="H116" s="67"/>
      <c r="I116" s="59"/>
      <c r="J116" s="59"/>
    </row>
    <row r="117" spans="2:10" x14ac:dyDescent="0.25">
      <c r="B117" s="69" t="e">
        <f>+VLOOKUP(C117,#REF!,1,FALSE)</f>
        <v>#REF!</v>
      </c>
      <c r="C117" s="59">
        <v>11040101</v>
      </c>
      <c r="D117" s="56" t="s">
        <v>92</v>
      </c>
      <c r="F117" s="63">
        <v>8490521441</v>
      </c>
      <c r="G117" s="66"/>
      <c r="H117" s="67"/>
      <c r="I117" s="59"/>
      <c r="J117" s="59"/>
    </row>
    <row r="118" spans="2:10" x14ac:dyDescent="0.25">
      <c r="B118" s="69" t="e">
        <f>+VLOOKUP(C118,#REF!,1,FALSE)</f>
        <v>#REF!</v>
      </c>
      <c r="C118" s="59">
        <v>11040102</v>
      </c>
      <c r="D118" s="56" t="s">
        <v>93</v>
      </c>
      <c r="F118" s="63">
        <v>11573157080</v>
      </c>
      <c r="G118" s="66"/>
      <c r="H118" s="67"/>
      <c r="I118" s="59"/>
      <c r="J118" s="59"/>
    </row>
    <row r="119" spans="2:10" x14ac:dyDescent="0.25">
      <c r="B119" s="69" t="e">
        <f>+VLOOKUP(C119,#REF!,1,FALSE)</f>
        <v>#REF!</v>
      </c>
      <c r="C119" s="59">
        <v>11040105</v>
      </c>
      <c r="D119" s="59" t="s">
        <v>451</v>
      </c>
      <c r="F119" s="63">
        <v>17226219581</v>
      </c>
      <c r="G119" s="66"/>
      <c r="H119" s="67"/>
      <c r="I119" s="59"/>
      <c r="J119" s="59"/>
    </row>
    <row r="120" spans="2:10" x14ac:dyDescent="0.25">
      <c r="B120" s="69" t="e">
        <f>+VLOOKUP(C120,#REF!,1,FALSE)</f>
        <v>#REF!</v>
      </c>
      <c r="C120" s="59">
        <v>11040107</v>
      </c>
      <c r="D120" s="59" t="s">
        <v>452</v>
      </c>
      <c r="F120" s="63">
        <v>10814096991</v>
      </c>
      <c r="G120" s="66"/>
      <c r="H120" s="67"/>
      <c r="I120" s="59"/>
      <c r="J120" s="59"/>
    </row>
    <row r="121" spans="2:10" x14ac:dyDescent="0.25">
      <c r="B121" s="69" t="e">
        <f>+VLOOKUP(C121,#REF!,1,FALSE)</f>
        <v>#REF!</v>
      </c>
      <c r="C121" s="59">
        <v>11040198</v>
      </c>
      <c r="D121" s="59" t="s">
        <v>453</v>
      </c>
      <c r="F121" s="63">
        <v>-11102882027</v>
      </c>
      <c r="G121" s="66"/>
      <c r="H121" s="67"/>
      <c r="I121" s="59"/>
      <c r="J121" s="59"/>
    </row>
    <row r="122" spans="2:10" x14ac:dyDescent="0.25">
      <c r="B122" s="69" t="e">
        <f>+VLOOKUP(C122,#REF!,1,FALSE)</f>
        <v>#REF!</v>
      </c>
      <c r="C122" s="59">
        <v>11040199</v>
      </c>
      <c r="D122" s="59" t="s">
        <v>384</v>
      </c>
      <c r="F122" s="63">
        <v>-48025780219</v>
      </c>
      <c r="G122" s="66"/>
      <c r="H122" s="67"/>
      <c r="I122" s="59"/>
      <c r="J122" s="59"/>
    </row>
    <row r="123" spans="2:10" x14ac:dyDescent="0.25">
      <c r="B123" s="69" t="e">
        <f>+VLOOKUP(C123,#REF!,1,FALSE)</f>
        <v>#REF!</v>
      </c>
      <c r="C123" s="59">
        <v>1105</v>
      </c>
      <c r="D123" s="56" t="s">
        <v>94</v>
      </c>
      <c r="F123" s="66"/>
      <c r="G123" s="63">
        <v>71663578097.550003</v>
      </c>
      <c r="H123" s="67"/>
      <c r="I123" s="59"/>
      <c r="J123" s="59"/>
    </row>
    <row r="124" spans="2:10" x14ac:dyDescent="0.25">
      <c r="B124" s="69" t="e">
        <f>+VLOOKUP(C124,#REF!,1,FALSE)</f>
        <v>#REF!</v>
      </c>
      <c r="C124" s="59">
        <v>110501</v>
      </c>
      <c r="D124" s="56" t="s">
        <v>95</v>
      </c>
      <c r="F124" s="66"/>
      <c r="G124" s="63">
        <v>71663578097.550003</v>
      </c>
      <c r="H124" s="67"/>
      <c r="I124" s="59"/>
      <c r="J124" s="59"/>
    </row>
    <row r="125" spans="2:10" x14ac:dyDescent="0.25">
      <c r="B125" s="69" t="e">
        <f>+VLOOKUP(C125,#REF!,1,FALSE)</f>
        <v>#REF!</v>
      </c>
      <c r="C125" s="59">
        <v>11050101</v>
      </c>
      <c r="D125" s="56" t="s">
        <v>96</v>
      </c>
      <c r="F125" s="63">
        <v>432321327</v>
      </c>
      <c r="G125" s="66"/>
      <c r="H125" s="67"/>
      <c r="I125" s="59"/>
      <c r="J125" s="59"/>
    </row>
    <row r="126" spans="2:10" x14ac:dyDescent="0.25">
      <c r="B126" s="69" t="e">
        <f>+VLOOKUP(C126,#REF!,1,FALSE)</f>
        <v>#REF!</v>
      </c>
      <c r="C126" s="59">
        <v>11050102</v>
      </c>
      <c r="D126" s="56" t="s">
        <v>385</v>
      </c>
      <c r="F126" s="63">
        <v>295556583.56</v>
      </c>
      <c r="G126" s="66"/>
      <c r="H126" s="67"/>
      <c r="I126" s="59"/>
      <c r="J126" s="59"/>
    </row>
    <row r="127" spans="2:10" x14ac:dyDescent="0.25">
      <c r="B127" s="69" t="e">
        <f>+VLOOKUP(C127,#REF!,1,FALSE)</f>
        <v>#REF!</v>
      </c>
      <c r="C127" s="59">
        <v>11050105</v>
      </c>
      <c r="D127" s="56" t="s">
        <v>97</v>
      </c>
      <c r="F127" s="63">
        <v>7704788</v>
      </c>
      <c r="G127" s="66"/>
      <c r="H127" s="67"/>
      <c r="I127" s="59"/>
      <c r="J127" s="59"/>
    </row>
    <row r="128" spans="2:10" x14ac:dyDescent="0.25">
      <c r="B128" s="69" t="e">
        <f>+VLOOKUP(C128,#REF!,1,FALSE)</f>
        <v>#REF!</v>
      </c>
      <c r="C128" s="59">
        <v>11050109</v>
      </c>
      <c r="D128" s="56" t="s">
        <v>98</v>
      </c>
      <c r="F128" s="63">
        <v>1098435000</v>
      </c>
      <c r="G128" s="66"/>
      <c r="H128" s="67"/>
      <c r="I128" s="59"/>
      <c r="J128" s="59"/>
    </row>
    <row r="129" spans="2:10" x14ac:dyDescent="0.25">
      <c r="B129" s="69" t="e">
        <f>+VLOOKUP(C129,#REF!,1,FALSE)</f>
        <v>#REF!</v>
      </c>
      <c r="C129" s="59">
        <v>11050110</v>
      </c>
      <c r="D129" s="56" t="s">
        <v>99</v>
      </c>
      <c r="F129" s="63">
        <v>30819553</v>
      </c>
      <c r="G129" s="66"/>
      <c r="H129" s="67"/>
      <c r="I129" s="59"/>
      <c r="J129" s="59"/>
    </row>
    <row r="130" spans="2:10" x14ac:dyDescent="0.25">
      <c r="B130" s="69" t="e">
        <f>+VLOOKUP(C130,#REF!,1,FALSE)</f>
        <v>#REF!</v>
      </c>
      <c r="C130" s="59">
        <v>11050111</v>
      </c>
      <c r="D130" s="56" t="s">
        <v>100</v>
      </c>
      <c r="F130" s="63" t="s">
        <v>669</v>
      </c>
      <c r="G130" s="66"/>
      <c r="H130" s="67"/>
      <c r="I130" s="59"/>
      <c r="J130" s="59"/>
    </row>
    <row r="131" spans="2:10" x14ac:dyDescent="0.25">
      <c r="B131" s="69" t="e">
        <f>+VLOOKUP(C131,#REF!,1,FALSE)</f>
        <v>#REF!</v>
      </c>
      <c r="C131" s="59">
        <v>11050112</v>
      </c>
      <c r="D131" s="56" t="s">
        <v>454</v>
      </c>
      <c r="F131" s="63">
        <v>23442000</v>
      </c>
      <c r="G131" s="66"/>
      <c r="H131" s="67"/>
      <c r="I131" s="59"/>
      <c r="J131" s="59"/>
    </row>
    <row r="132" spans="2:10" x14ac:dyDescent="0.25">
      <c r="B132" s="69" t="e">
        <f>+VLOOKUP(C132,#REF!,1,FALSE)</f>
        <v>#REF!</v>
      </c>
      <c r="C132" s="59">
        <v>11050113</v>
      </c>
      <c r="D132" s="56" t="s">
        <v>101</v>
      </c>
      <c r="F132" s="63">
        <v>4691530476</v>
      </c>
      <c r="G132" s="66"/>
      <c r="H132" s="67"/>
      <c r="I132" s="59"/>
      <c r="J132" s="59"/>
    </row>
    <row r="133" spans="2:10" x14ac:dyDescent="0.25">
      <c r="B133" s="69" t="e">
        <f>+VLOOKUP(C133,#REF!,1,FALSE)</f>
        <v>#REF!</v>
      </c>
      <c r="C133" s="59">
        <v>11050114</v>
      </c>
      <c r="D133" s="56" t="s">
        <v>102</v>
      </c>
      <c r="F133" s="63">
        <v>5426748527</v>
      </c>
      <c r="G133" s="66"/>
      <c r="H133" s="67"/>
      <c r="I133" s="59"/>
      <c r="J133" s="59"/>
    </row>
    <row r="134" spans="2:10" x14ac:dyDescent="0.25">
      <c r="B134" s="69" t="e">
        <f>+VLOOKUP(C134,#REF!,1,FALSE)</f>
        <v>#REF!</v>
      </c>
      <c r="C134" s="59">
        <v>11050115</v>
      </c>
      <c r="D134" s="56" t="s">
        <v>455</v>
      </c>
      <c r="F134" s="63">
        <v>1354211753</v>
      </c>
      <c r="G134" s="66"/>
      <c r="H134" s="67"/>
      <c r="I134" s="59"/>
      <c r="J134" s="59"/>
    </row>
    <row r="135" spans="2:10" x14ac:dyDescent="0.25">
      <c r="B135" s="69" t="e">
        <f>+VLOOKUP(C135,#REF!,1,FALSE)</f>
        <v>#REF!</v>
      </c>
      <c r="C135" s="59">
        <v>11050116</v>
      </c>
      <c r="D135" s="56" t="s">
        <v>456</v>
      </c>
      <c r="F135" s="63">
        <v>-0.01</v>
      </c>
      <c r="G135" s="66"/>
      <c r="H135" s="67"/>
      <c r="I135" s="59"/>
      <c r="J135" s="59"/>
    </row>
    <row r="136" spans="2:10" x14ac:dyDescent="0.25">
      <c r="B136" s="69" t="e">
        <f>+VLOOKUP(C136,#REF!,1,FALSE)</f>
        <v>#REF!</v>
      </c>
      <c r="C136" s="59">
        <v>11050118</v>
      </c>
      <c r="D136" s="59" t="s">
        <v>457</v>
      </c>
      <c r="F136" s="63">
        <v>20778952571</v>
      </c>
      <c r="G136" s="66"/>
      <c r="H136" s="67"/>
      <c r="I136" s="59"/>
      <c r="J136" s="59"/>
    </row>
    <row r="137" spans="2:10" x14ac:dyDescent="0.25">
      <c r="B137" s="69" t="e">
        <f>+VLOOKUP(C137,#REF!,1,FALSE)</f>
        <v>#REF!</v>
      </c>
      <c r="C137" s="59">
        <v>11050119</v>
      </c>
      <c r="D137" s="59" t="s">
        <v>103</v>
      </c>
      <c r="F137" s="63">
        <v>716657336</v>
      </c>
      <c r="G137" s="66"/>
      <c r="H137" s="67"/>
      <c r="I137" s="59"/>
      <c r="J137" s="59"/>
    </row>
    <row r="138" spans="2:10" x14ac:dyDescent="0.25">
      <c r="B138" s="69" t="e">
        <f>+VLOOKUP(C138,#REF!,1,FALSE)</f>
        <v>#REF!</v>
      </c>
      <c r="C138" s="59">
        <v>11050121</v>
      </c>
      <c r="D138" s="59" t="s">
        <v>104</v>
      </c>
      <c r="F138" s="63" t="s">
        <v>669</v>
      </c>
      <c r="G138" s="66"/>
      <c r="H138" s="67"/>
      <c r="I138" s="59"/>
      <c r="J138" s="59"/>
    </row>
    <row r="139" spans="2:10" x14ac:dyDescent="0.25">
      <c r="B139" s="69" t="e">
        <f>+VLOOKUP(C139,#REF!,1,FALSE)</f>
        <v>#REF!</v>
      </c>
      <c r="C139" s="59">
        <v>11050122</v>
      </c>
      <c r="D139" s="59" t="s">
        <v>105</v>
      </c>
      <c r="F139" s="63" t="s">
        <v>669</v>
      </c>
      <c r="G139" s="66"/>
      <c r="H139" s="67"/>
      <c r="I139" s="59"/>
      <c r="J139" s="59"/>
    </row>
    <row r="140" spans="2:10" x14ac:dyDescent="0.25">
      <c r="B140" s="69" t="e">
        <f>+VLOOKUP(C140,#REF!,1,FALSE)</f>
        <v>#REF!</v>
      </c>
      <c r="C140" s="59">
        <v>11050125</v>
      </c>
      <c r="D140" s="59" t="s">
        <v>458</v>
      </c>
      <c r="F140" s="63">
        <v>6478489900</v>
      </c>
      <c r="G140" s="66"/>
      <c r="H140" s="67"/>
      <c r="I140" s="59"/>
      <c r="J140" s="59"/>
    </row>
    <row r="141" spans="2:10" x14ac:dyDescent="0.25">
      <c r="B141" s="69" t="e">
        <f>+VLOOKUP(C141,#REF!,1,FALSE)</f>
        <v>#REF!</v>
      </c>
      <c r="C141" s="59">
        <v>11050126</v>
      </c>
      <c r="D141" s="59" t="s">
        <v>459</v>
      </c>
      <c r="F141" s="63">
        <v>8721601706</v>
      </c>
      <c r="G141" s="66"/>
      <c r="H141" s="67"/>
      <c r="I141" s="59"/>
      <c r="J141" s="59"/>
    </row>
    <row r="142" spans="2:10" x14ac:dyDescent="0.25">
      <c r="B142" s="69" t="e">
        <f>+VLOOKUP(C142,#REF!,1,FALSE)</f>
        <v>#REF!</v>
      </c>
      <c r="C142" s="59">
        <v>11050127</v>
      </c>
      <c r="D142" s="59" t="s">
        <v>460</v>
      </c>
      <c r="F142" s="63">
        <v>20861744617</v>
      </c>
      <c r="G142" s="66"/>
      <c r="H142" s="67"/>
      <c r="I142" s="59"/>
      <c r="J142" s="59"/>
    </row>
    <row r="143" spans="2:10" x14ac:dyDescent="0.25">
      <c r="B143" s="69" t="e">
        <f>+VLOOKUP(C143,#REF!,1,FALSE)</f>
        <v>#REF!</v>
      </c>
      <c r="C143" s="59">
        <v>11050130</v>
      </c>
      <c r="D143" s="59" t="s">
        <v>461</v>
      </c>
      <c r="F143" s="63">
        <v>745361960</v>
      </c>
      <c r="G143" s="66"/>
      <c r="H143" s="67"/>
      <c r="I143" s="59"/>
      <c r="J143" s="59"/>
    </row>
    <row r="144" spans="2:10" x14ac:dyDescent="0.25">
      <c r="B144" s="69" t="e">
        <f>+VLOOKUP(C144,#REF!,1,FALSE)</f>
        <v>#REF!</v>
      </c>
      <c r="C144" s="59">
        <v>1106</v>
      </c>
      <c r="D144" s="59" t="s">
        <v>106</v>
      </c>
      <c r="F144" s="58"/>
      <c r="G144" s="57">
        <v>380006672.58999997</v>
      </c>
      <c r="H144" s="65"/>
      <c r="I144" s="59"/>
      <c r="J144" s="59"/>
    </row>
    <row r="145" spans="2:10" x14ac:dyDescent="0.25">
      <c r="B145" s="69" t="e">
        <f>+VLOOKUP(C145,#REF!,1,FALSE)</f>
        <v>#REF!</v>
      </c>
      <c r="C145" s="59">
        <v>110601</v>
      </c>
      <c r="D145" s="59" t="s">
        <v>107</v>
      </c>
      <c r="F145" s="57"/>
      <c r="G145" s="58">
        <v>380006672.58999997</v>
      </c>
      <c r="H145" s="65"/>
      <c r="I145" s="59"/>
      <c r="J145" s="59"/>
    </row>
    <row r="146" spans="2:10" x14ac:dyDescent="0.25">
      <c r="B146" s="69" t="e">
        <f>+VLOOKUP(C146,#REF!,1,FALSE)</f>
        <v>#REF!</v>
      </c>
      <c r="C146" s="59">
        <v>11060102</v>
      </c>
      <c r="D146" s="59" t="s">
        <v>108</v>
      </c>
      <c r="F146" s="63">
        <v>339948673</v>
      </c>
      <c r="G146" s="66"/>
      <c r="H146" s="67"/>
      <c r="I146" s="59"/>
      <c r="J146" s="59"/>
    </row>
    <row r="147" spans="2:10" x14ac:dyDescent="0.25">
      <c r="B147" s="69" t="e">
        <f>+VLOOKUP(C147,#REF!,1,FALSE)</f>
        <v>#REF!</v>
      </c>
      <c r="C147" s="59">
        <v>11060104</v>
      </c>
      <c r="D147" s="59" t="s">
        <v>109</v>
      </c>
      <c r="F147" s="63">
        <v>-0.41</v>
      </c>
      <c r="G147" s="66"/>
      <c r="H147" s="67"/>
      <c r="I147" s="59"/>
      <c r="J147" s="59"/>
    </row>
    <row r="148" spans="2:10" x14ac:dyDescent="0.25">
      <c r="B148" s="69" t="e">
        <f>+VLOOKUP(C148,#REF!,1,FALSE)</f>
        <v>#REF!</v>
      </c>
      <c r="C148" s="59">
        <v>11060106</v>
      </c>
      <c r="D148" s="59" t="s">
        <v>462</v>
      </c>
      <c r="F148" s="64">
        <v>40000</v>
      </c>
      <c r="H148" s="65"/>
      <c r="I148" s="59"/>
      <c r="J148" s="59"/>
    </row>
    <row r="149" spans="2:10" x14ac:dyDescent="0.25">
      <c r="B149" s="69" t="e">
        <f>+VLOOKUP(C149,#REF!,1,FALSE)</f>
        <v>#REF!</v>
      </c>
      <c r="C149" s="59">
        <v>11060120</v>
      </c>
      <c r="D149" s="59" t="s">
        <v>110</v>
      </c>
      <c r="F149" s="64" t="s">
        <v>669</v>
      </c>
      <c r="H149" s="65"/>
      <c r="I149" s="59"/>
      <c r="J149" s="59"/>
    </row>
    <row r="150" spans="2:10" x14ac:dyDescent="0.25">
      <c r="B150" s="69" t="e">
        <f>+VLOOKUP(C150,#REF!,1,FALSE)</f>
        <v>#REF!</v>
      </c>
      <c r="C150" s="59">
        <v>11060121</v>
      </c>
      <c r="D150" s="59" t="s">
        <v>463</v>
      </c>
      <c r="F150" s="63">
        <v>40018000</v>
      </c>
      <c r="G150" s="66"/>
      <c r="H150" s="67"/>
      <c r="I150" s="59"/>
      <c r="J150" s="59"/>
    </row>
    <row r="151" spans="2:10" x14ac:dyDescent="0.25">
      <c r="B151" s="69" t="e">
        <f>+VLOOKUP(C151,#REF!,1,FALSE)</f>
        <v>#REF!</v>
      </c>
      <c r="C151" s="59">
        <v>1107</v>
      </c>
      <c r="D151" s="56" t="s">
        <v>111</v>
      </c>
      <c r="F151" s="66"/>
      <c r="G151" s="63">
        <v>2526658252.6599998</v>
      </c>
      <c r="H151" s="67"/>
      <c r="I151" s="59"/>
      <c r="J151" s="59"/>
    </row>
    <row r="152" spans="2:10" x14ac:dyDescent="0.25">
      <c r="B152" s="69" t="e">
        <f>+VLOOKUP(C152,#REF!,1,FALSE)</f>
        <v>#REF!</v>
      </c>
      <c r="C152" s="59">
        <v>110701</v>
      </c>
      <c r="D152" s="56" t="s">
        <v>112</v>
      </c>
      <c r="F152" s="66"/>
      <c r="G152" s="63">
        <v>2526658252.6599998</v>
      </c>
      <c r="H152" s="67"/>
      <c r="I152" s="59"/>
      <c r="J152" s="59"/>
    </row>
    <row r="153" spans="2:10" x14ac:dyDescent="0.25">
      <c r="B153" s="69" t="e">
        <f>+VLOOKUP(C153,#REF!,1,FALSE)</f>
        <v>#REF!</v>
      </c>
      <c r="C153" s="59">
        <v>11070101</v>
      </c>
      <c r="D153" s="56" t="s">
        <v>113</v>
      </c>
      <c r="F153" s="63">
        <v>1758244297.6600001</v>
      </c>
      <c r="G153" s="66"/>
      <c r="H153" s="67"/>
      <c r="I153" s="59"/>
      <c r="J153" s="59"/>
    </row>
    <row r="154" spans="2:10" x14ac:dyDescent="0.25">
      <c r="B154" s="69" t="e">
        <f>+VLOOKUP(C154,#REF!,1,FALSE)</f>
        <v>#REF!</v>
      </c>
      <c r="C154" s="59">
        <v>11070102</v>
      </c>
      <c r="D154" s="56" t="s">
        <v>114</v>
      </c>
      <c r="F154" s="63" t="s">
        <v>669</v>
      </c>
      <c r="G154" s="66"/>
      <c r="H154" s="67"/>
      <c r="I154" s="59"/>
      <c r="J154" s="59"/>
    </row>
    <row r="155" spans="2:10" x14ac:dyDescent="0.25">
      <c r="B155" s="69" t="e">
        <f>+VLOOKUP(C155,#REF!,1,FALSE)</f>
        <v>#REF!</v>
      </c>
      <c r="C155" s="59">
        <v>11070103</v>
      </c>
      <c r="D155" s="56" t="s">
        <v>386</v>
      </c>
      <c r="F155" s="63">
        <v>464766593</v>
      </c>
      <c r="G155" s="66"/>
      <c r="H155" s="67"/>
      <c r="I155" s="59"/>
      <c r="J155" s="59"/>
    </row>
    <row r="156" spans="2:10" x14ac:dyDescent="0.25">
      <c r="B156" s="69" t="e">
        <f>+VLOOKUP(C156,#REF!,1,FALSE)</f>
        <v>#REF!</v>
      </c>
      <c r="C156" s="59">
        <v>11070105</v>
      </c>
      <c r="D156" s="56" t="s">
        <v>115</v>
      </c>
      <c r="F156" s="63">
        <v>264936442</v>
      </c>
      <c r="G156" s="66"/>
      <c r="H156" s="67"/>
      <c r="I156" s="59"/>
      <c r="J156" s="59"/>
    </row>
    <row r="157" spans="2:10" x14ac:dyDescent="0.25">
      <c r="B157" s="69" t="e">
        <f>+VLOOKUP(C157,#REF!,1,FALSE)</f>
        <v>#REF!</v>
      </c>
      <c r="C157" s="59">
        <v>11070106</v>
      </c>
      <c r="D157" s="56" t="s">
        <v>116</v>
      </c>
      <c r="F157" s="63">
        <v>45809354</v>
      </c>
      <c r="G157" s="66"/>
      <c r="H157" s="67"/>
      <c r="I157" s="59"/>
      <c r="J157" s="59"/>
    </row>
    <row r="158" spans="2:10" x14ac:dyDescent="0.25">
      <c r="B158" s="69" t="e">
        <f>+VLOOKUP(C158,#REF!,1,FALSE)</f>
        <v>#REF!</v>
      </c>
      <c r="C158" s="59">
        <v>11070110</v>
      </c>
      <c r="D158" s="56" t="s">
        <v>117</v>
      </c>
      <c r="F158" s="63">
        <v>1896534</v>
      </c>
      <c r="G158" s="66"/>
      <c r="H158" s="67"/>
      <c r="I158" s="59"/>
      <c r="J158" s="59"/>
    </row>
    <row r="159" spans="2:10" x14ac:dyDescent="0.25">
      <c r="B159" s="69" t="e">
        <f>+VLOOKUP(C159,#REF!,1,FALSE)</f>
        <v>#REF!</v>
      </c>
      <c r="C159" s="59">
        <v>11070112</v>
      </c>
      <c r="D159" s="59" t="s">
        <v>118</v>
      </c>
      <c r="F159" s="63">
        <v>10269577</v>
      </c>
      <c r="G159" s="66"/>
      <c r="H159" s="67"/>
      <c r="I159" s="59"/>
      <c r="J159" s="59"/>
    </row>
    <row r="160" spans="2:10" x14ac:dyDescent="0.25">
      <c r="B160" s="69" t="e">
        <f>+VLOOKUP(C160,#REF!,1,FALSE)</f>
        <v>#REF!</v>
      </c>
      <c r="C160" s="59">
        <v>11070113</v>
      </c>
      <c r="D160" s="59" t="s">
        <v>387</v>
      </c>
      <c r="F160" s="63">
        <v>-19264545</v>
      </c>
      <c r="G160" s="66"/>
      <c r="H160" s="67"/>
      <c r="I160" s="59"/>
      <c r="J160" s="59"/>
    </row>
    <row r="161" spans="2:10" x14ac:dyDescent="0.25">
      <c r="B161" s="69" t="e">
        <f>+VLOOKUP(C161,#REF!,1,FALSE)</f>
        <v>#REF!</v>
      </c>
      <c r="C161" s="59">
        <v>1108</v>
      </c>
      <c r="D161" s="59" t="s">
        <v>119</v>
      </c>
      <c r="F161" s="66"/>
      <c r="G161" s="63">
        <v>18284501</v>
      </c>
      <c r="H161" s="67"/>
      <c r="I161" s="59"/>
      <c r="J161" s="59"/>
    </row>
    <row r="162" spans="2:10" x14ac:dyDescent="0.25">
      <c r="B162" s="69" t="e">
        <f>+VLOOKUP(C162,#REF!,1,FALSE)</f>
        <v>#REF!</v>
      </c>
      <c r="C162" s="59">
        <v>110801</v>
      </c>
      <c r="D162" s="59" t="s">
        <v>119</v>
      </c>
      <c r="F162" s="66"/>
      <c r="G162" s="63">
        <v>18284501</v>
      </c>
      <c r="H162" s="67"/>
      <c r="I162" s="59"/>
      <c r="J162" s="59"/>
    </row>
    <row r="163" spans="2:10" x14ac:dyDescent="0.25">
      <c r="B163" s="69" t="e">
        <f>+VLOOKUP(C163,#REF!,1,FALSE)</f>
        <v>#REF!</v>
      </c>
      <c r="C163" s="59">
        <v>11080102</v>
      </c>
      <c r="D163" s="59" t="s">
        <v>120</v>
      </c>
      <c r="F163" s="63">
        <v>18284501</v>
      </c>
      <c r="G163" s="66"/>
      <c r="H163" s="67"/>
      <c r="I163" s="59"/>
      <c r="J163" s="59"/>
    </row>
    <row r="164" spans="2:10" x14ac:dyDescent="0.25">
      <c r="B164" s="69" t="e">
        <f>+VLOOKUP(C164,#REF!,1,FALSE)</f>
        <v>#REF!</v>
      </c>
      <c r="C164" s="59">
        <v>1110</v>
      </c>
      <c r="D164" s="56" t="s">
        <v>121</v>
      </c>
      <c r="F164" s="66"/>
      <c r="G164" s="63">
        <v>94879007985</v>
      </c>
      <c r="H164" s="67"/>
      <c r="I164" s="59"/>
      <c r="J164" s="59"/>
    </row>
    <row r="165" spans="2:10" x14ac:dyDescent="0.25">
      <c r="B165" s="69" t="e">
        <f>+VLOOKUP(C165,#REF!,1,FALSE)</f>
        <v>#REF!</v>
      </c>
      <c r="C165" s="59">
        <v>111001</v>
      </c>
      <c r="D165" s="56" t="s">
        <v>122</v>
      </c>
      <c r="F165" s="66"/>
      <c r="G165" s="63">
        <v>94879007985</v>
      </c>
      <c r="H165" s="67"/>
      <c r="I165" s="59"/>
      <c r="J165" s="59"/>
    </row>
    <row r="166" spans="2:10" x14ac:dyDescent="0.25">
      <c r="B166" s="69" t="e">
        <f>+VLOOKUP(C166,#REF!,1,FALSE)</f>
        <v>#REF!</v>
      </c>
      <c r="C166" s="59">
        <v>11100101</v>
      </c>
      <c r="D166" s="56" t="s">
        <v>123</v>
      </c>
      <c r="F166" s="63">
        <v>36336899711</v>
      </c>
      <c r="G166" s="66"/>
      <c r="H166" s="67"/>
      <c r="I166" s="59"/>
      <c r="J166" s="59"/>
    </row>
    <row r="167" spans="2:10" x14ac:dyDescent="0.25">
      <c r="B167" s="69" t="e">
        <f>+VLOOKUP(C167,#REF!,1,FALSE)</f>
        <v>#REF!</v>
      </c>
      <c r="C167" s="59">
        <v>11100102</v>
      </c>
      <c r="D167" s="56" t="s">
        <v>388</v>
      </c>
      <c r="F167" s="63">
        <v>111613458</v>
      </c>
      <c r="G167" s="66"/>
      <c r="H167" s="67"/>
      <c r="I167" s="59"/>
      <c r="J167" s="59"/>
    </row>
    <row r="168" spans="2:10" x14ac:dyDescent="0.25">
      <c r="B168" s="69" t="e">
        <f>+VLOOKUP(C168,#REF!,1,FALSE)</f>
        <v>#REF!</v>
      </c>
      <c r="C168" s="59">
        <v>11100103</v>
      </c>
      <c r="D168" s="56" t="s">
        <v>124</v>
      </c>
      <c r="F168" s="63">
        <v>16018640560</v>
      </c>
      <c r="G168" s="66"/>
      <c r="H168" s="67"/>
      <c r="I168" s="59"/>
      <c r="J168" s="59"/>
    </row>
    <row r="169" spans="2:10" x14ac:dyDescent="0.25">
      <c r="B169" s="69" t="e">
        <f>+VLOOKUP(C169,#REF!,1,FALSE)</f>
        <v>#REF!</v>
      </c>
      <c r="C169" s="59">
        <v>11100110</v>
      </c>
      <c r="D169" s="59" t="s">
        <v>464</v>
      </c>
      <c r="F169" s="63" t="s">
        <v>669</v>
      </c>
      <c r="G169" s="66"/>
      <c r="H169" s="67"/>
      <c r="I169" s="59"/>
      <c r="J169" s="59"/>
    </row>
    <row r="170" spans="2:10" x14ac:dyDescent="0.25">
      <c r="B170" s="69" t="e">
        <f>+VLOOKUP(C170,#REF!,1,FALSE)</f>
        <v>#REF!</v>
      </c>
      <c r="C170" s="59">
        <v>11100199</v>
      </c>
      <c r="D170" s="59" t="s">
        <v>389</v>
      </c>
      <c r="F170" s="63">
        <v>42411854256</v>
      </c>
      <c r="G170" s="66"/>
      <c r="H170" s="67"/>
      <c r="I170" s="59"/>
      <c r="J170" s="59"/>
    </row>
    <row r="171" spans="2:10" x14ac:dyDescent="0.25">
      <c r="B171" s="69" t="e">
        <f>+VLOOKUP(C171,#REF!,1,FALSE)</f>
        <v>#REF!</v>
      </c>
      <c r="C171" s="59">
        <v>1111</v>
      </c>
      <c r="D171" s="56" t="s">
        <v>125</v>
      </c>
      <c r="F171" s="66"/>
      <c r="G171" s="63">
        <v>828898943</v>
      </c>
      <c r="H171" s="67"/>
      <c r="I171" s="59"/>
      <c r="J171" s="59"/>
    </row>
    <row r="172" spans="2:10" x14ac:dyDescent="0.25">
      <c r="B172" s="69" t="e">
        <f>+VLOOKUP(C172,#REF!,1,FALSE)</f>
        <v>#REF!</v>
      </c>
      <c r="C172" s="59">
        <v>111101</v>
      </c>
      <c r="D172" s="56" t="s">
        <v>126</v>
      </c>
      <c r="F172" s="66"/>
      <c r="G172" s="63">
        <v>828898943</v>
      </c>
      <c r="H172" s="67"/>
      <c r="I172" s="59"/>
      <c r="J172" s="59"/>
    </row>
    <row r="173" spans="2:10" x14ac:dyDescent="0.25">
      <c r="B173" s="69" t="e">
        <f>+VLOOKUP(C173,#REF!,1,FALSE)</f>
        <v>#REF!</v>
      </c>
      <c r="C173" s="59">
        <v>11110101</v>
      </c>
      <c r="D173" s="56" t="s">
        <v>127</v>
      </c>
      <c r="F173" s="63">
        <v>40280873</v>
      </c>
      <c r="G173" s="66"/>
      <c r="H173" s="67"/>
      <c r="I173" s="59"/>
      <c r="J173" s="59"/>
    </row>
    <row r="174" spans="2:10" x14ac:dyDescent="0.25">
      <c r="B174" s="69" t="e">
        <f>+VLOOKUP(C174,#REF!,1,FALSE)</f>
        <v>#REF!</v>
      </c>
      <c r="C174" s="59">
        <v>11110109</v>
      </c>
      <c r="D174" s="59" t="s">
        <v>129</v>
      </c>
      <c r="F174" s="63">
        <v>788618070</v>
      </c>
      <c r="G174" s="66"/>
      <c r="H174" s="67"/>
      <c r="I174" s="59"/>
      <c r="J174" s="59"/>
    </row>
    <row r="175" spans="2:10" x14ac:dyDescent="0.25">
      <c r="B175" s="69" t="e">
        <f>+VLOOKUP(C175,#REF!,1,FALSE)</f>
        <v>#REF!</v>
      </c>
      <c r="C175" s="59">
        <v>12</v>
      </c>
      <c r="D175" s="56" t="s">
        <v>130</v>
      </c>
      <c r="G175" s="63">
        <v>286408660942.17999</v>
      </c>
      <c r="H175" s="67"/>
      <c r="I175" s="59"/>
      <c r="J175" s="59"/>
    </row>
    <row r="176" spans="2:10" x14ac:dyDescent="0.25">
      <c r="B176" s="69" t="e">
        <f>+VLOOKUP(C176,#REF!,1,FALSE)</f>
        <v>#REF!</v>
      </c>
      <c r="C176" s="59">
        <v>1201</v>
      </c>
      <c r="D176" s="56" t="s">
        <v>131</v>
      </c>
      <c r="G176" s="63">
        <v>150288832932</v>
      </c>
      <c r="H176" s="67"/>
      <c r="I176" s="59"/>
      <c r="J176" s="59"/>
    </row>
    <row r="177" spans="2:10" x14ac:dyDescent="0.25">
      <c r="B177" s="69" t="e">
        <f>+VLOOKUP(C177,#REF!,1,FALSE)</f>
        <v>#REF!</v>
      </c>
      <c r="C177" s="59">
        <v>120101</v>
      </c>
      <c r="D177" s="56" t="s">
        <v>132</v>
      </c>
      <c r="G177" s="63">
        <v>128935880626</v>
      </c>
      <c r="H177" s="67"/>
      <c r="I177" s="59"/>
      <c r="J177" s="59"/>
    </row>
    <row r="178" spans="2:10" x14ac:dyDescent="0.25">
      <c r="B178" s="69" t="e">
        <f>+VLOOKUP(C178,#REF!,1,FALSE)</f>
        <v>#REF!</v>
      </c>
      <c r="C178" s="59">
        <v>12010102</v>
      </c>
      <c r="D178" s="59" t="s">
        <v>133</v>
      </c>
      <c r="F178" s="63">
        <v>6300000000</v>
      </c>
      <c r="G178" s="66"/>
      <c r="H178" s="67"/>
      <c r="I178" s="59"/>
      <c r="J178" s="59"/>
    </row>
    <row r="179" spans="2:10" x14ac:dyDescent="0.25">
      <c r="B179" s="69" t="e">
        <f>+VLOOKUP(C179,#REF!,1,FALSE)</f>
        <v>#REF!</v>
      </c>
      <c r="C179" s="59">
        <v>12010105</v>
      </c>
      <c r="D179" s="59" t="s">
        <v>134</v>
      </c>
      <c r="F179" s="63">
        <v>226914</v>
      </c>
      <c r="G179" s="66"/>
      <c r="H179" s="67"/>
      <c r="I179" s="59"/>
      <c r="J179" s="59"/>
    </row>
    <row r="180" spans="2:10" x14ac:dyDescent="0.25">
      <c r="B180" s="69" t="e">
        <f>+VLOOKUP(C180,#REF!,1,FALSE)</f>
        <v>#REF!</v>
      </c>
      <c r="C180" s="59">
        <v>12010108</v>
      </c>
      <c r="D180" s="56" t="s">
        <v>465</v>
      </c>
      <c r="F180" s="63">
        <v>23555000000</v>
      </c>
      <c r="G180" s="66"/>
      <c r="H180" s="67"/>
      <c r="I180" s="59"/>
      <c r="J180" s="59"/>
    </row>
    <row r="181" spans="2:10" x14ac:dyDescent="0.25">
      <c r="B181" s="69" t="e">
        <f>+VLOOKUP(C181,#REF!,1,FALSE)</f>
        <v>#REF!</v>
      </c>
      <c r="C181" s="59">
        <v>12010109</v>
      </c>
      <c r="D181" s="56" t="s">
        <v>466</v>
      </c>
      <c r="F181" s="63">
        <v>23558633875</v>
      </c>
      <c r="G181" s="66"/>
      <c r="H181" s="67"/>
      <c r="I181" s="59"/>
      <c r="J181" s="59"/>
    </row>
    <row r="182" spans="2:10" x14ac:dyDescent="0.25">
      <c r="B182" s="69" t="e">
        <f>+VLOOKUP(C182,#REF!,1,FALSE)</f>
        <v>#REF!</v>
      </c>
      <c r="C182" s="59">
        <v>12010110</v>
      </c>
      <c r="D182" s="56" t="s">
        <v>390</v>
      </c>
      <c r="F182" s="63">
        <v>6450000000</v>
      </c>
      <c r="G182" s="66"/>
      <c r="H182" s="67"/>
      <c r="I182" s="59"/>
      <c r="J182" s="59"/>
    </row>
    <row r="183" spans="2:10" x14ac:dyDescent="0.25">
      <c r="B183" s="69" t="e">
        <f>+VLOOKUP(C183,#REF!,1,FALSE)</f>
        <v>#REF!</v>
      </c>
      <c r="C183" s="59">
        <v>12010112</v>
      </c>
      <c r="D183" s="59" t="s">
        <v>467</v>
      </c>
      <c r="F183" s="63">
        <v>2071019837</v>
      </c>
      <c r="G183" s="66"/>
      <c r="H183" s="67"/>
      <c r="I183" s="59"/>
      <c r="J183" s="59"/>
    </row>
    <row r="184" spans="2:10" x14ac:dyDescent="0.25">
      <c r="B184" s="69" t="e">
        <f>+VLOOKUP(C184,#REF!,1,FALSE)</f>
        <v>#REF!</v>
      </c>
      <c r="C184" s="59">
        <v>12010113</v>
      </c>
      <c r="D184" s="59" t="s">
        <v>468</v>
      </c>
      <c r="F184" s="63">
        <v>33400000000</v>
      </c>
      <c r="G184" s="66"/>
      <c r="H184" s="67"/>
      <c r="I184" s="59"/>
      <c r="J184" s="59"/>
    </row>
    <row r="185" spans="2:10" x14ac:dyDescent="0.25">
      <c r="B185" s="69" t="e">
        <f>+VLOOKUP(C185,#REF!,1,FALSE)</f>
        <v>#REF!</v>
      </c>
      <c r="C185" s="59">
        <v>12010114</v>
      </c>
      <c r="D185" s="59" t="s">
        <v>469</v>
      </c>
      <c r="F185" s="63">
        <v>10600000000</v>
      </c>
      <c r="G185" s="66"/>
      <c r="H185" s="67"/>
      <c r="I185" s="59"/>
      <c r="J185" s="59"/>
    </row>
    <row r="186" spans="2:10" x14ac:dyDescent="0.25">
      <c r="B186" s="69" t="e">
        <f>+VLOOKUP(C186,#REF!,1,FALSE)</f>
        <v>#REF!</v>
      </c>
      <c r="C186" s="59">
        <v>12010115</v>
      </c>
      <c r="D186" s="59" t="s">
        <v>470</v>
      </c>
      <c r="F186" s="63">
        <v>7000000000</v>
      </c>
      <c r="G186" s="66"/>
      <c r="H186" s="67"/>
      <c r="I186" s="59"/>
      <c r="J186" s="59"/>
    </row>
    <row r="187" spans="2:10" x14ac:dyDescent="0.25">
      <c r="B187" s="69" t="e">
        <f>+VLOOKUP(C187,#REF!,1,FALSE)</f>
        <v>#REF!</v>
      </c>
      <c r="C187" s="59">
        <v>12010116</v>
      </c>
      <c r="D187" s="59" t="s">
        <v>471</v>
      </c>
      <c r="F187" s="63">
        <v>5000000000</v>
      </c>
      <c r="G187" s="66"/>
      <c r="H187" s="67"/>
      <c r="I187" s="59"/>
      <c r="J187" s="59"/>
    </row>
    <row r="188" spans="2:10" x14ac:dyDescent="0.25">
      <c r="B188" s="69" t="e">
        <f>+VLOOKUP(C188,#REF!,1,FALSE)</f>
        <v>#REF!</v>
      </c>
      <c r="C188" s="59">
        <v>12010117</v>
      </c>
      <c r="D188" s="59" t="s">
        <v>472</v>
      </c>
      <c r="F188" s="63">
        <v>11001000000</v>
      </c>
      <c r="G188" s="66"/>
      <c r="H188" s="67"/>
      <c r="I188" s="59"/>
      <c r="J188" s="59"/>
    </row>
    <row r="189" spans="2:10" x14ac:dyDescent="0.25">
      <c r="B189" s="69" t="e">
        <f>+VLOOKUP(C189,#REF!,1,FALSE)</f>
        <v>#REF!</v>
      </c>
      <c r="C189" s="59">
        <v>120102</v>
      </c>
      <c r="D189" s="59" t="s">
        <v>135</v>
      </c>
      <c r="F189" s="66"/>
      <c r="G189" s="63">
        <v>335552039</v>
      </c>
      <c r="H189" s="67"/>
      <c r="I189" s="59"/>
      <c r="J189" s="59"/>
    </row>
    <row r="190" spans="2:10" x14ac:dyDescent="0.25">
      <c r="B190" s="69" t="e">
        <f>+VLOOKUP(C190,#REF!,1,FALSE)</f>
        <v>#REF!</v>
      </c>
      <c r="C190" s="59">
        <v>12010202</v>
      </c>
      <c r="D190" s="59" t="s">
        <v>136</v>
      </c>
      <c r="F190" s="63">
        <v>335552039</v>
      </c>
      <c r="G190" s="66"/>
      <c r="H190" s="67"/>
      <c r="I190" s="59"/>
      <c r="J190" s="59"/>
    </row>
    <row r="191" spans="2:10" x14ac:dyDescent="0.25">
      <c r="B191" s="69" t="e">
        <f>+VLOOKUP(C191,#REF!,1,FALSE)</f>
        <v>#REF!</v>
      </c>
      <c r="C191" s="59">
        <v>120103</v>
      </c>
      <c r="D191" s="59" t="s">
        <v>137</v>
      </c>
      <c r="F191" s="66"/>
      <c r="G191" s="63">
        <v>21017400267</v>
      </c>
      <c r="H191" s="67"/>
      <c r="I191" s="59"/>
      <c r="J191" s="59"/>
    </row>
    <row r="192" spans="2:10" x14ac:dyDescent="0.25">
      <c r="B192" s="69" t="e">
        <f>+VLOOKUP(C192,#REF!,1,FALSE)</f>
        <v>#REF!</v>
      </c>
      <c r="C192" s="59">
        <v>12010301</v>
      </c>
      <c r="D192" s="59" t="s">
        <v>473</v>
      </c>
      <c r="F192" s="63" t="s">
        <v>669</v>
      </c>
      <c r="G192" s="66"/>
      <c r="H192" s="67"/>
      <c r="I192" s="59"/>
      <c r="J192" s="59"/>
    </row>
    <row r="193" spans="2:10" x14ac:dyDescent="0.25">
      <c r="B193" s="69" t="e">
        <f>+VLOOKUP(C193,#REF!,1,FALSE)</f>
        <v>#REF!</v>
      </c>
      <c r="C193" s="59">
        <v>12010303</v>
      </c>
      <c r="D193" s="59" t="s">
        <v>474</v>
      </c>
      <c r="F193" s="63">
        <v>10077731281</v>
      </c>
      <c r="G193" s="66"/>
      <c r="H193" s="67"/>
      <c r="I193" s="59"/>
      <c r="J193" s="59"/>
    </row>
    <row r="194" spans="2:10" x14ac:dyDescent="0.25">
      <c r="B194" s="69" t="e">
        <f>+VLOOKUP(C194,#REF!,1,FALSE)</f>
        <v>#REF!</v>
      </c>
      <c r="C194" s="59">
        <v>12010304</v>
      </c>
      <c r="D194" s="59" t="s">
        <v>475</v>
      </c>
      <c r="F194" s="63">
        <v>10939668986</v>
      </c>
      <c r="G194" s="66"/>
      <c r="H194" s="67"/>
      <c r="I194" s="59"/>
      <c r="J194" s="59"/>
    </row>
    <row r="195" spans="2:10" x14ac:dyDescent="0.25">
      <c r="B195" s="69" t="e">
        <f>+VLOOKUP(C195,#REF!,1,FALSE)</f>
        <v>#REF!</v>
      </c>
      <c r="C195" s="59">
        <v>1202</v>
      </c>
      <c r="D195" s="56" t="s">
        <v>138</v>
      </c>
      <c r="F195" s="66"/>
      <c r="G195" s="63">
        <v>136119828010.17999</v>
      </c>
      <c r="H195" s="67"/>
      <c r="I195" s="59"/>
      <c r="J195" s="59"/>
    </row>
    <row r="196" spans="2:10" x14ac:dyDescent="0.25">
      <c r="B196" s="69" t="e">
        <f>+VLOOKUP(C196,#REF!,1,FALSE)</f>
        <v>#REF!</v>
      </c>
      <c r="C196" s="59">
        <v>120201</v>
      </c>
      <c r="D196" s="56" t="s">
        <v>139</v>
      </c>
      <c r="F196" s="66"/>
      <c r="G196" s="63">
        <v>19202331068.18</v>
      </c>
      <c r="H196" s="67"/>
      <c r="I196" s="59"/>
      <c r="J196" s="59"/>
    </row>
    <row r="197" spans="2:10" x14ac:dyDescent="0.25">
      <c r="B197" s="69" t="e">
        <f>+VLOOKUP(C197,#REF!,1,FALSE)</f>
        <v>#REF!</v>
      </c>
      <c r="C197" s="59">
        <v>12020101</v>
      </c>
      <c r="D197" s="56" t="s">
        <v>140</v>
      </c>
      <c r="F197" s="63">
        <v>29538093</v>
      </c>
      <c r="G197" s="66"/>
      <c r="H197" s="67"/>
      <c r="I197" s="59"/>
      <c r="J197" s="59"/>
    </row>
    <row r="198" spans="2:10" x14ac:dyDescent="0.25">
      <c r="B198" s="69" t="e">
        <f>+VLOOKUP(C198,#REF!,1,FALSE)</f>
        <v>#REF!</v>
      </c>
      <c r="C198" s="59">
        <v>12020102</v>
      </c>
      <c r="D198" s="56" t="s">
        <v>141</v>
      </c>
      <c r="F198" s="63">
        <v>4387892765</v>
      </c>
      <c r="G198" s="66"/>
      <c r="H198" s="67"/>
      <c r="I198" s="59"/>
      <c r="J198" s="59"/>
    </row>
    <row r="199" spans="2:10" x14ac:dyDescent="0.25">
      <c r="B199" s="69" t="e">
        <f>+VLOOKUP(C199,#REF!,1,FALSE)</f>
        <v>#REF!</v>
      </c>
      <c r="C199" s="59">
        <v>12020103</v>
      </c>
      <c r="D199" s="56" t="s">
        <v>391</v>
      </c>
      <c r="F199" s="63">
        <v>21818181</v>
      </c>
      <c r="G199" s="66"/>
      <c r="H199" s="67"/>
      <c r="I199" s="59"/>
      <c r="J199" s="59"/>
    </row>
    <row r="200" spans="2:10" x14ac:dyDescent="0.25">
      <c r="B200" s="69" t="e">
        <f>+VLOOKUP(C200,#REF!,1,FALSE)</f>
        <v>#REF!</v>
      </c>
      <c r="C200" s="59">
        <v>12020104</v>
      </c>
      <c r="D200" s="56" t="s">
        <v>142</v>
      </c>
      <c r="F200" s="63">
        <v>1139761755</v>
      </c>
      <c r="G200" s="66"/>
      <c r="H200" s="67"/>
      <c r="I200" s="59"/>
      <c r="J200" s="59"/>
    </row>
    <row r="201" spans="2:10" x14ac:dyDescent="0.25">
      <c r="B201" s="69" t="e">
        <f>+VLOOKUP(C201,#REF!,1,FALSE)</f>
        <v>#REF!</v>
      </c>
      <c r="C201" s="59">
        <v>12020105</v>
      </c>
      <c r="D201" s="56" t="s">
        <v>143</v>
      </c>
      <c r="F201" s="63">
        <v>163064209</v>
      </c>
      <c r="G201" s="66"/>
      <c r="H201" s="67"/>
      <c r="I201" s="59"/>
      <c r="J201" s="59"/>
    </row>
    <row r="202" spans="2:10" x14ac:dyDescent="0.25">
      <c r="B202" s="69" t="e">
        <f>+VLOOKUP(C202,#REF!,1,FALSE)</f>
        <v>#REF!</v>
      </c>
      <c r="C202" s="59">
        <v>12020108</v>
      </c>
      <c r="D202" s="56" t="s">
        <v>392</v>
      </c>
      <c r="F202" s="63">
        <v>9109834472</v>
      </c>
      <c r="G202" s="66"/>
      <c r="H202" s="67"/>
      <c r="I202" s="59"/>
      <c r="J202" s="59"/>
    </row>
    <row r="203" spans="2:10" x14ac:dyDescent="0.25">
      <c r="B203" s="69" t="e">
        <f>+VLOOKUP(C203,#REF!,1,FALSE)</f>
        <v>#REF!</v>
      </c>
      <c r="C203" s="59">
        <v>12020109</v>
      </c>
      <c r="D203" s="56" t="s">
        <v>144</v>
      </c>
      <c r="F203" s="63">
        <v>2850433947.1799998</v>
      </c>
      <c r="G203" s="66"/>
      <c r="H203" s="67"/>
      <c r="I203" s="59"/>
      <c r="J203" s="59"/>
    </row>
    <row r="204" spans="2:10" x14ac:dyDescent="0.25">
      <c r="B204" s="69" t="e">
        <f>+VLOOKUP(C204,#REF!,1,FALSE)</f>
        <v>#REF!</v>
      </c>
      <c r="C204" s="59">
        <v>12020111</v>
      </c>
      <c r="D204" s="56" t="s">
        <v>393</v>
      </c>
      <c r="F204" s="63">
        <v>980165</v>
      </c>
      <c r="G204" s="66"/>
      <c r="H204" s="67"/>
      <c r="I204" s="59"/>
      <c r="J204" s="59"/>
    </row>
    <row r="205" spans="2:10" x14ac:dyDescent="0.25">
      <c r="B205" s="69" t="e">
        <f>+VLOOKUP(C205,#REF!,1,FALSE)</f>
        <v>#REF!</v>
      </c>
      <c r="C205" s="59">
        <v>12020112</v>
      </c>
      <c r="D205" s="56" t="s">
        <v>145</v>
      </c>
      <c r="F205" s="63">
        <v>5731335</v>
      </c>
      <c r="G205" s="66"/>
      <c r="H205" s="67"/>
      <c r="I205" s="59"/>
      <c r="J205" s="59"/>
    </row>
    <row r="206" spans="2:10" x14ac:dyDescent="0.25">
      <c r="B206" s="69" t="e">
        <f>+VLOOKUP(C206,#REF!,1,FALSE)</f>
        <v>#REF!</v>
      </c>
      <c r="C206" s="59">
        <v>12020113</v>
      </c>
      <c r="D206" s="56" t="s">
        <v>146</v>
      </c>
      <c r="F206" s="63">
        <v>5823940003</v>
      </c>
      <c r="G206" s="66"/>
      <c r="H206" s="67"/>
      <c r="I206" s="59"/>
      <c r="J206" s="59"/>
    </row>
    <row r="207" spans="2:10" x14ac:dyDescent="0.25">
      <c r="B207" s="69" t="e">
        <f>+VLOOKUP(C207,#REF!,1,FALSE)</f>
        <v>#REF!</v>
      </c>
      <c r="C207" s="59">
        <v>12020114</v>
      </c>
      <c r="D207" s="56" t="s">
        <v>147</v>
      </c>
      <c r="F207" s="63">
        <v>348811979</v>
      </c>
      <c r="G207" s="66"/>
      <c r="H207" s="67"/>
      <c r="I207" s="59"/>
      <c r="J207" s="59"/>
    </row>
    <row r="208" spans="2:10" x14ac:dyDescent="0.25">
      <c r="B208" s="69" t="e">
        <f>+VLOOKUP(C208,#REF!,1,FALSE)</f>
        <v>#REF!</v>
      </c>
      <c r="C208" s="59">
        <v>12020115</v>
      </c>
      <c r="D208" s="56" t="s">
        <v>148</v>
      </c>
      <c r="F208" s="63">
        <v>714774076</v>
      </c>
      <c r="G208" s="66"/>
      <c r="H208" s="67"/>
      <c r="I208" s="59"/>
      <c r="J208" s="59"/>
    </row>
    <row r="209" spans="2:10" x14ac:dyDescent="0.25">
      <c r="B209" s="69" t="e">
        <f>+VLOOKUP(C209,#REF!,1,FALSE)</f>
        <v>#REF!</v>
      </c>
      <c r="C209" s="59">
        <v>12020116</v>
      </c>
      <c r="D209" s="56" t="s">
        <v>149</v>
      </c>
      <c r="F209" s="63">
        <v>1390775380</v>
      </c>
      <c r="G209" s="66"/>
      <c r="H209" s="67"/>
      <c r="I209" s="59"/>
      <c r="J209" s="59"/>
    </row>
    <row r="210" spans="2:10" x14ac:dyDescent="0.25">
      <c r="B210" s="69" t="e">
        <f>+VLOOKUP(C210,#REF!,1,FALSE)</f>
        <v>#REF!</v>
      </c>
      <c r="C210" s="59">
        <v>12020118</v>
      </c>
      <c r="D210" s="56" t="s">
        <v>150</v>
      </c>
      <c r="F210" s="63">
        <v>2234700743</v>
      </c>
      <c r="G210" s="66"/>
      <c r="H210" s="67"/>
      <c r="I210" s="59"/>
      <c r="J210" s="59"/>
    </row>
    <row r="211" spans="2:10" x14ac:dyDescent="0.25">
      <c r="B211" s="69" t="e">
        <f>+VLOOKUP(C211,#REF!,1,FALSE)</f>
        <v>#REF!</v>
      </c>
      <c r="C211" s="59">
        <v>12020199</v>
      </c>
      <c r="D211" s="59" t="s">
        <v>151</v>
      </c>
      <c r="F211" s="63">
        <v>-9019726035</v>
      </c>
      <c r="G211" s="66"/>
      <c r="H211" s="67"/>
      <c r="I211" s="59"/>
      <c r="J211" s="59"/>
    </row>
    <row r="212" spans="2:10" x14ac:dyDescent="0.25">
      <c r="B212" s="69" t="e">
        <f>+VLOOKUP(C212,#REF!,1,FALSE)</f>
        <v>#REF!</v>
      </c>
      <c r="C212" s="59">
        <v>120202</v>
      </c>
      <c r="D212" s="59" t="s">
        <v>394</v>
      </c>
      <c r="F212" s="66"/>
      <c r="G212" s="63">
        <v>1317719856</v>
      </c>
      <c r="H212" s="67"/>
      <c r="I212" s="59"/>
      <c r="J212" s="59"/>
    </row>
    <row r="213" spans="2:10" x14ac:dyDescent="0.25">
      <c r="B213" s="69" t="e">
        <f>+VLOOKUP(C213,#REF!,1,FALSE)</f>
        <v>#REF!</v>
      </c>
      <c r="C213" s="59">
        <v>12020201</v>
      </c>
      <c r="D213" s="59" t="s">
        <v>395</v>
      </c>
      <c r="F213" s="63">
        <v>3567452667</v>
      </c>
      <c r="G213" s="66"/>
      <c r="H213" s="67"/>
      <c r="I213" s="59"/>
      <c r="J213" s="59"/>
    </row>
    <row r="214" spans="2:10" x14ac:dyDescent="0.25">
      <c r="B214" s="69" t="e">
        <f>+VLOOKUP(C214,#REF!,1,FALSE)</f>
        <v>#REF!</v>
      </c>
      <c r="C214" s="59">
        <v>12020299</v>
      </c>
      <c r="D214" s="59" t="s">
        <v>396</v>
      </c>
      <c r="F214" s="63">
        <v>-2249732811</v>
      </c>
      <c r="G214" s="66"/>
      <c r="H214" s="67"/>
      <c r="I214" s="59"/>
      <c r="J214" s="59"/>
    </row>
    <row r="215" spans="2:10" x14ac:dyDescent="0.25">
      <c r="B215" s="69" t="e">
        <f>+VLOOKUP(C215,#REF!,1,FALSE)</f>
        <v>#REF!</v>
      </c>
      <c r="C215" s="59">
        <v>120203</v>
      </c>
      <c r="D215" s="59" t="s">
        <v>152</v>
      </c>
      <c r="F215" s="58"/>
      <c r="G215" s="57">
        <v>160023041607</v>
      </c>
      <c r="H215" s="65"/>
      <c r="I215" s="59"/>
      <c r="J215" s="59"/>
    </row>
    <row r="216" spans="2:10" x14ac:dyDescent="0.25">
      <c r="B216" s="69" t="e">
        <f>+VLOOKUP(C216,#REF!,1,FALSE)</f>
        <v>#REF!</v>
      </c>
      <c r="C216" s="59">
        <v>12020302</v>
      </c>
      <c r="D216" s="56" t="s">
        <v>128</v>
      </c>
      <c r="F216" s="63">
        <v>40583582499</v>
      </c>
      <c r="G216" s="66"/>
      <c r="H216" s="67"/>
      <c r="I216" s="59"/>
      <c r="J216" s="59"/>
    </row>
    <row r="217" spans="2:10" x14ac:dyDescent="0.25">
      <c r="B217" s="69" t="e">
        <f>+VLOOKUP(C217,#REF!,1,FALSE)</f>
        <v>#REF!</v>
      </c>
      <c r="C217" s="59">
        <v>12020303</v>
      </c>
      <c r="D217" s="56" t="s">
        <v>153</v>
      </c>
      <c r="F217" s="63">
        <v>-293146261</v>
      </c>
      <c r="G217" s="66"/>
      <c r="H217" s="67"/>
      <c r="I217" s="59"/>
      <c r="J217" s="59"/>
    </row>
    <row r="218" spans="2:10" x14ac:dyDescent="0.25">
      <c r="B218" s="69" t="e">
        <f>+VLOOKUP(C218,#REF!,1,FALSE)</f>
        <v>#REF!</v>
      </c>
      <c r="C218" s="59">
        <v>12020304</v>
      </c>
      <c r="D218" s="56" t="s">
        <v>154</v>
      </c>
      <c r="F218" s="63">
        <v>2003186834</v>
      </c>
      <c r="G218" s="66"/>
      <c r="H218" s="67"/>
      <c r="I218" s="59"/>
      <c r="J218" s="59"/>
    </row>
    <row r="219" spans="2:10" x14ac:dyDescent="0.25">
      <c r="B219" s="69" t="e">
        <f>+VLOOKUP(C219,#REF!,1,FALSE)</f>
        <v>#REF!</v>
      </c>
      <c r="C219" s="59">
        <v>12020308</v>
      </c>
      <c r="D219" s="56" t="s">
        <v>155</v>
      </c>
      <c r="E219" s="70"/>
      <c r="F219" s="63">
        <v>4012341329</v>
      </c>
      <c r="G219" s="66"/>
      <c r="H219" s="67"/>
      <c r="I219" s="59"/>
      <c r="J219" s="59"/>
    </row>
    <row r="220" spans="2:10" x14ac:dyDescent="0.25">
      <c r="B220" s="69" t="e">
        <f>+VLOOKUP(C220,#REF!,1,FALSE)</f>
        <v>#REF!</v>
      </c>
      <c r="C220" s="59">
        <v>12020309</v>
      </c>
      <c r="D220" s="56" t="s">
        <v>156</v>
      </c>
      <c r="E220" s="70"/>
      <c r="F220" s="63">
        <v>1454306296</v>
      </c>
      <c r="G220" s="66"/>
      <c r="H220" s="67"/>
      <c r="I220" s="59"/>
      <c r="J220" s="59"/>
    </row>
    <row r="221" spans="2:10" x14ac:dyDescent="0.25">
      <c r="B221" s="69" t="e">
        <f>+VLOOKUP(C221,#REF!,1,FALSE)</f>
        <v>#REF!</v>
      </c>
      <c r="C221" s="59">
        <v>12020310</v>
      </c>
      <c r="D221" s="56" t="s">
        <v>157</v>
      </c>
      <c r="E221" s="70"/>
      <c r="F221" s="63">
        <v>2302276714</v>
      </c>
      <c r="G221" s="66"/>
      <c r="H221" s="67"/>
      <c r="I221" s="59"/>
      <c r="J221" s="59"/>
    </row>
    <row r="222" spans="2:10" x14ac:dyDescent="0.25">
      <c r="B222" s="69" t="e">
        <f>+VLOOKUP(C222,#REF!,1,FALSE)</f>
        <v>#REF!</v>
      </c>
      <c r="C222" s="59">
        <v>12020311</v>
      </c>
      <c r="D222" s="56" t="s">
        <v>158</v>
      </c>
      <c r="E222" s="70"/>
      <c r="F222" s="63">
        <v>2475590431</v>
      </c>
      <c r="G222" s="66"/>
      <c r="H222" s="67"/>
      <c r="I222" s="59"/>
      <c r="J222" s="59"/>
    </row>
    <row r="223" spans="2:10" x14ac:dyDescent="0.25">
      <c r="B223" s="69" t="e">
        <f>+VLOOKUP(C223,#REF!,1,FALSE)</f>
        <v>#REF!</v>
      </c>
      <c r="C223" s="59">
        <v>12020312</v>
      </c>
      <c r="D223" s="56" t="s">
        <v>476</v>
      </c>
      <c r="E223" s="70"/>
      <c r="F223" s="63">
        <v>263503633</v>
      </c>
      <c r="G223" s="66"/>
      <c r="H223" s="67"/>
      <c r="I223" s="59"/>
      <c r="J223" s="59"/>
    </row>
    <row r="224" spans="2:10" x14ac:dyDescent="0.25">
      <c r="B224" s="69" t="e">
        <f>+VLOOKUP(C224,#REF!,1,FALSE)</f>
        <v>#REF!</v>
      </c>
      <c r="C224" s="59">
        <v>12020313</v>
      </c>
      <c r="D224" s="56" t="s">
        <v>159</v>
      </c>
      <c r="E224" s="70"/>
      <c r="F224" s="63">
        <v>957515169</v>
      </c>
      <c r="G224" s="66"/>
      <c r="H224" s="67"/>
      <c r="I224" s="59"/>
      <c r="J224" s="59"/>
    </row>
    <row r="225" spans="2:10" x14ac:dyDescent="0.25">
      <c r="B225" s="69" t="e">
        <f>+VLOOKUP(C225,#REF!,1,FALSE)</f>
        <v>#REF!</v>
      </c>
      <c r="C225" s="59">
        <v>12020314</v>
      </c>
      <c r="D225" s="56" t="s">
        <v>160</v>
      </c>
      <c r="E225" s="70"/>
      <c r="F225" s="63">
        <v>1022973826</v>
      </c>
      <c r="G225" s="66"/>
      <c r="H225" s="67"/>
      <c r="I225" s="59"/>
      <c r="J225" s="59"/>
    </row>
    <row r="226" spans="2:10" x14ac:dyDescent="0.25">
      <c r="B226" s="69" t="e">
        <f>+VLOOKUP(C226,#REF!,1,FALSE)</f>
        <v>#REF!</v>
      </c>
      <c r="C226" s="59">
        <v>12020315</v>
      </c>
      <c r="D226" s="56" t="s">
        <v>161</v>
      </c>
      <c r="E226" s="70"/>
      <c r="F226" s="63">
        <v>86500000</v>
      </c>
      <c r="G226" s="66"/>
      <c r="H226" s="67"/>
      <c r="I226" s="59"/>
      <c r="J226" s="59"/>
    </row>
    <row r="227" spans="2:10" x14ac:dyDescent="0.25">
      <c r="B227" s="69" t="e">
        <f>+VLOOKUP(C227,#REF!,1,FALSE)</f>
        <v>#REF!</v>
      </c>
      <c r="C227" s="59">
        <v>12020316</v>
      </c>
      <c r="D227" s="56" t="s">
        <v>162</v>
      </c>
      <c r="E227" s="70"/>
      <c r="F227" s="63">
        <v>622838889</v>
      </c>
      <c r="G227" s="66"/>
      <c r="H227" s="67"/>
      <c r="I227" s="59"/>
      <c r="J227" s="59"/>
    </row>
    <row r="228" spans="2:10" x14ac:dyDescent="0.25">
      <c r="B228" s="69" t="e">
        <f>+VLOOKUP(C228,#REF!,1,FALSE)</f>
        <v>#REF!</v>
      </c>
      <c r="C228" s="59">
        <v>12020317</v>
      </c>
      <c r="D228" s="56" t="s">
        <v>163</v>
      </c>
      <c r="E228" s="70"/>
      <c r="F228" s="63">
        <v>189583333</v>
      </c>
      <c r="G228" s="66"/>
      <c r="H228" s="67"/>
      <c r="I228" s="59"/>
      <c r="J228" s="59"/>
    </row>
    <row r="229" spans="2:10" x14ac:dyDescent="0.25">
      <c r="B229" s="69" t="e">
        <f>+VLOOKUP(C229,#REF!,1,FALSE)</f>
        <v>#REF!</v>
      </c>
      <c r="C229" s="59">
        <v>12020318</v>
      </c>
      <c r="D229" s="56" t="s">
        <v>164</v>
      </c>
      <c r="E229" s="70"/>
      <c r="F229" s="63">
        <v>7790975174</v>
      </c>
      <c r="G229" s="66"/>
      <c r="H229" s="67"/>
      <c r="I229" s="59"/>
      <c r="J229" s="59"/>
    </row>
    <row r="230" spans="2:10" x14ac:dyDescent="0.25">
      <c r="B230" s="69" t="e">
        <f>+VLOOKUP(C230,#REF!,1,FALSE)</f>
        <v>#REF!</v>
      </c>
      <c r="C230" s="59">
        <v>12020319</v>
      </c>
      <c r="D230" s="56" t="s">
        <v>165</v>
      </c>
      <c r="E230" s="70"/>
      <c r="F230" s="63">
        <v>1170780556</v>
      </c>
      <c r="G230" s="66"/>
      <c r="H230" s="67"/>
      <c r="I230" s="59"/>
      <c r="J230" s="59"/>
    </row>
    <row r="231" spans="2:10" x14ac:dyDescent="0.25">
      <c r="B231" s="69" t="e">
        <f>+VLOOKUP(C231,#REF!,1,FALSE)</f>
        <v>#REF!</v>
      </c>
      <c r="C231" s="59">
        <v>12020320</v>
      </c>
      <c r="D231" s="56" t="s">
        <v>166</v>
      </c>
      <c r="E231" s="70"/>
      <c r="F231" s="63">
        <v>7346142597</v>
      </c>
      <c r="G231" s="66"/>
      <c r="H231" s="67"/>
      <c r="I231" s="59"/>
      <c r="J231" s="59"/>
    </row>
    <row r="232" spans="2:10" x14ac:dyDescent="0.25">
      <c r="B232" s="69" t="e">
        <f>+VLOOKUP(C232,#REF!,1,FALSE)</f>
        <v>#REF!</v>
      </c>
      <c r="C232" s="59">
        <v>12020321</v>
      </c>
      <c r="D232" s="56" t="s">
        <v>167</v>
      </c>
      <c r="E232" s="70"/>
      <c r="F232" s="63">
        <v>1795943674</v>
      </c>
      <c r="G232" s="66"/>
      <c r="H232" s="67"/>
      <c r="I232" s="59"/>
      <c r="J232" s="59"/>
    </row>
    <row r="233" spans="2:10" x14ac:dyDescent="0.25">
      <c r="B233" s="69" t="e">
        <f>+VLOOKUP(C233,#REF!,1,FALSE)</f>
        <v>#REF!</v>
      </c>
      <c r="C233" s="59">
        <v>12020322</v>
      </c>
      <c r="D233" s="56" t="s">
        <v>168</v>
      </c>
      <c r="E233" s="70"/>
      <c r="F233" s="63">
        <v>105791833</v>
      </c>
      <c r="G233" s="66"/>
      <c r="H233" s="67"/>
      <c r="I233" s="59"/>
      <c r="J233" s="59"/>
    </row>
    <row r="234" spans="2:10" x14ac:dyDescent="0.25">
      <c r="B234" s="69" t="e">
        <f>+VLOOKUP(C234,#REF!,1,FALSE)</f>
        <v>#REF!</v>
      </c>
      <c r="C234" s="59">
        <v>12020323</v>
      </c>
      <c r="D234" s="56" t="s">
        <v>169</v>
      </c>
      <c r="E234" s="70"/>
      <c r="F234" s="63">
        <v>271340000</v>
      </c>
      <c r="G234" s="66"/>
      <c r="H234" s="67"/>
      <c r="I234" s="59"/>
      <c r="J234" s="59"/>
    </row>
    <row r="235" spans="2:10" x14ac:dyDescent="0.25">
      <c r="B235" s="69" t="e">
        <f>+VLOOKUP(C235,#REF!,1,FALSE)</f>
        <v>#REF!</v>
      </c>
      <c r="C235" s="59">
        <v>12020324</v>
      </c>
      <c r="D235" s="56" t="s">
        <v>170</v>
      </c>
      <c r="E235" s="70"/>
      <c r="F235" s="63">
        <v>3127790731</v>
      </c>
      <c r="G235" s="66"/>
      <c r="H235" s="67"/>
      <c r="I235" s="59"/>
      <c r="J235" s="59"/>
    </row>
    <row r="236" spans="2:10" x14ac:dyDescent="0.25">
      <c r="B236" s="69" t="e">
        <f>+VLOOKUP(C236,#REF!,1,FALSE)</f>
        <v>#REF!</v>
      </c>
      <c r="C236" s="59">
        <v>12020325</v>
      </c>
      <c r="D236" s="56" t="s">
        <v>171</v>
      </c>
      <c r="E236" s="70"/>
      <c r="F236" s="63">
        <v>582346214</v>
      </c>
      <c r="G236" s="66"/>
      <c r="H236" s="67"/>
      <c r="I236" s="59"/>
      <c r="J236" s="59"/>
    </row>
    <row r="237" spans="2:10" x14ac:dyDescent="0.25">
      <c r="B237" s="69" t="e">
        <f>+VLOOKUP(C237,#REF!,1,FALSE)</f>
        <v>#REF!</v>
      </c>
      <c r="C237" s="59">
        <v>12020326</v>
      </c>
      <c r="D237" s="56" t="s">
        <v>172</v>
      </c>
      <c r="E237" s="70"/>
      <c r="F237" s="63">
        <v>926125000</v>
      </c>
      <c r="G237" s="66"/>
      <c r="H237" s="67"/>
      <c r="I237" s="59"/>
      <c r="J237" s="59"/>
    </row>
    <row r="238" spans="2:10" x14ac:dyDescent="0.25">
      <c r="B238" s="69" t="e">
        <f>+VLOOKUP(C238,#REF!,1,FALSE)</f>
        <v>#REF!</v>
      </c>
      <c r="C238" s="59">
        <v>12020327</v>
      </c>
      <c r="D238" s="56" t="s">
        <v>173</v>
      </c>
      <c r="E238" s="70"/>
      <c r="F238" s="63">
        <v>241863584</v>
      </c>
      <c r="G238" s="66"/>
      <c r="H238" s="67"/>
      <c r="I238" s="59"/>
      <c r="J238" s="59"/>
    </row>
    <row r="239" spans="2:10" x14ac:dyDescent="0.25">
      <c r="B239" s="69" t="e">
        <f>+VLOOKUP(C239,#REF!,1,FALSE)</f>
        <v>#REF!</v>
      </c>
      <c r="C239" s="59">
        <v>12020328</v>
      </c>
      <c r="D239" s="56" t="s">
        <v>174</v>
      </c>
      <c r="E239" s="70"/>
      <c r="F239" s="63">
        <v>1429204975</v>
      </c>
      <c r="G239" s="66"/>
      <c r="H239" s="67"/>
      <c r="I239" s="59"/>
      <c r="J239" s="59"/>
    </row>
    <row r="240" spans="2:10" x14ac:dyDescent="0.25">
      <c r="B240" s="69" t="e">
        <f>+VLOOKUP(C240,#REF!,1,FALSE)</f>
        <v>#REF!</v>
      </c>
      <c r="C240" s="59">
        <v>12020329</v>
      </c>
      <c r="D240" s="56" t="s">
        <v>175</v>
      </c>
      <c r="E240" s="70"/>
      <c r="F240" s="63">
        <v>1066542444</v>
      </c>
      <c r="G240" s="66"/>
      <c r="H240" s="67"/>
      <c r="I240" s="59"/>
      <c r="J240" s="59"/>
    </row>
    <row r="241" spans="2:10" x14ac:dyDescent="0.25">
      <c r="B241" s="69" t="e">
        <f>+VLOOKUP(C241,#REF!,1,FALSE)</f>
        <v>#REF!</v>
      </c>
      <c r="C241" s="59">
        <v>12020330</v>
      </c>
      <c r="D241" s="56" t="s">
        <v>176</v>
      </c>
      <c r="E241" s="70"/>
      <c r="F241" s="63">
        <v>315566667</v>
      </c>
      <c r="G241" s="66"/>
      <c r="H241" s="67"/>
      <c r="I241" s="59"/>
      <c r="J241" s="59"/>
    </row>
    <row r="242" spans="2:10" x14ac:dyDescent="0.25">
      <c r="B242" s="69" t="e">
        <f>+VLOOKUP(C242,#REF!,1,FALSE)</f>
        <v>#REF!</v>
      </c>
      <c r="C242" s="59">
        <v>12020331</v>
      </c>
      <c r="D242" s="56" t="s">
        <v>177</v>
      </c>
      <c r="E242" s="70"/>
      <c r="F242" s="63">
        <v>614333333</v>
      </c>
      <c r="G242" s="66"/>
      <c r="H242" s="67"/>
      <c r="I242" s="59"/>
      <c r="J242" s="59"/>
    </row>
    <row r="243" spans="2:10" x14ac:dyDescent="0.25">
      <c r="B243" s="69" t="e">
        <f>+VLOOKUP(C243,#REF!,1,FALSE)</f>
        <v>#REF!</v>
      </c>
      <c r="C243" s="59">
        <v>12020332</v>
      </c>
      <c r="D243" s="56" t="s">
        <v>477</v>
      </c>
      <c r="E243" s="70"/>
      <c r="F243" s="63">
        <v>785971382</v>
      </c>
      <c r="G243" s="66"/>
      <c r="H243" s="67"/>
      <c r="I243" s="59"/>
      <c r="J243" s="59"/>
    </row>
    <row r="244" spans="2:10" x14ac:dyDescent="0.25">
      <c r="B244" s="69" t="e">
        <f>+VLOOKUP(C244,#REF!,1,FALSE)</f>
        <v>#REF!</v>
      </c>
      <c r="C244" s="59">
        <v>12020333</v>
      </c>
      <c r="D244" s="56" t="s">
        <v>178</v>
      </c>
      <c r="E244" s="70"/>
      <c r="F244" s="63">
        <v>134251467</v>
      </c>
      <c r="G244" s="66"/>
      <c r="H244" s="67"/>
      <c r="I244" s="59"/>
      <c r="J244" s="59"/>
    </row>
    <row r="245" spans="2:10" x14ac:dyDescent="0.25">
      <c r="B245" s="69" t="e">
        <f>+VLOOKUP(C245,#REF!,1,FALSE)</f>
        <v>#REF!</v>
      </c>
      <c r="C245" s="59">
        <v>12020334</v>
      </c>
      <c r="D245" s="56" t="s">
        <v>179</v>
      </c>
      <c r="E245" s="70"/>
      <c r="F245" s="63">
        <v>581507279</v>
      </c>
      <c r="G245" s="66"/>
      <c r="H245" s="67"/>
      <c r="I245" s="59"/>
      <c r="J245" s="59"/>
    </row>
    <row r="246" spans="2:10" x14ac:dyDescent="0.25">
      <c r="B246" s="69" t="e">
        <f>+VLOOKUP(C246,#REF!,1,FALSE)</f>
        <v>#REF!</v>
      </c>
      <c r="C246" s="59">
        <v>12020335</v>
      </c>
      <c r="D246" s="56" t="s">
        <v>180</v>
      </c>
      <c r="E246" s="70"/>
      <c r="F246" s="63">
        <v>544173334</v>
      </c>
      <c r="G246" s="66"/>
      <c r="H246" s="67"/>
      <c r="I246" s="59"/>
      <c r="J246" s="59"/>
    </row>
    <row r="247" spans="2:10" x14ac:dyDescent="0.25">
      <c r="B247" s="69" t="e">
        <f>+VLOOKUP(C247,#REF!,1,FALSE)</f>
        <v>#REF!</v>
      </c>
      <c r="C247" s="59">
        <v>12020336</v>
      </c>
      <c r="D247" s="56" t="s">
        <v>181</v>
      </c>
      <c r="E247" s="70"/>
      <c r="F247" s="63">
        <v>14913323957</v>
      </c>
      <c r="G247" s="66"/>
      <c r="H247" s="67"/>
      <c r="I247" s="59"/>
      <c r="J247" s="59"/>
    </row>
    <row r="248" spans="2:10" x14ac:dyDescent="0.25">
      <c r="B248" s="69" t="e">
        <f>+VLOOKUP(C248,#REF!,1,FALSE)</f>
        <v>#REF!</v>
      </c>
      <c r="C248" s="59">
        <v>12020337</v>
      </c>
      <c r="D248" s="56" t="s">
        <v>182</v>
      </c>
      <c r="E248" s="70"/>
      <c r="F248" s="63">
        <v>-10571481574</v>
      </c>
      <c r="G248" s="66"/>
      <c r="H248" s="67"/>
      <c r="I248" s="59"/>
      <c r="J248" s="59"/>
    </row>
    <row r="249" spans="2:10" x14ac:dyDescent="0.25">
      <c r="B249" s="69" t="e">
        <f>+VLOOKUP(C249,#REF!,1,FALSE)</f>
        <v>#REF!</v>
      </c>
      <c r="C249" s="59">
        <v>12020338</v>
      </c>
      <c r="D249" s="56" t="s">
        <v>183</v>
      </c>
      <c r="E249" s="70"/>
      <c r="F249" s="63">
        <v>9062006667</v>
      </c>
      <c r="G249" s="66"/>
      <c r="H249" s="67"/>
      <c r="I249" s="59"/>
      <c r="J249" s="59"/>
    </row>
    <row r="250" spans="2:10" x14ac:dyDescent="0.25">
      <c r="B250" s="69" t="e">
        <f>+VLOOKUP(C250,#REF!,1,FALSE)</f>
        <v>#REF!</v>
      </c>
      <c r="C250" s="59">
        <v>12020339</v>
      </c>
      <c r="D250" s="56" t="s">
        <v>184</v>
      </c>
      <c r="E250" s="70"/>
      <c r="F250" s="63">
        <v>10270539500</v>
      </c>
      <c r="G250" s="66"/>
      <c r="H250" s="67"/>
      <c r="I250" s="59"/>
      <c r="J250" s="59"/>
    </row>
    <row r="251" spans="2:10" x14ac:dyDescent="0.25">
      <c r="B251" s="69" t="e">
        <f>+VLOOKUP(C251,#REF!,1,FALSE)</f>
        <v>#REF!</v>
      </c>
      <c r="C251" s="59">
        <v>12020340</v>
      </c>
      <c r="D251" s="56" t="s">
        <v>185</v>
      </c>
      <c r="E251" s="70"/>
      <c r="F251" s="63">
        <v>24962142164</v>
      </c>
      <c r="G251" s="66"/>
      <c r="H251" s="67"/>
      <c r="I251" s="59"/>
      <c r="J251" s="59"/>
    </row>
    <row r="252" spans="2:10" x14ac:dyDescent="0.25">
      <c r="B252" s="69" t="e">
        <f>+VLOOKUP(C252,#REF!,1,FALSE)</f>
        <v>#REF!</v>
      </c>
      <c r="C252" s="59">
        <v>12020341</v>
      </c>
      <c r="D252" s="56" t="s">
        <v>186</v>
      </c>
      <c r="E252" s="70"/>
      <c r="F252" s="63">
        <v>35880217916</v>
      </c>
      <c r="G252" s="66"/>
      <c r="H252" s="67"/>
      <c r="I252" s="59"/>
      <c r="J252" s="59"/>
    </row>
    <row r="253" spans="2:10" x14ac:dyDescent="0.25">
      <c r="B253" s="69" t="e">
        <f>+VLOOKUP(C253,#REF!,1,FALSE)</f>
        <v>#REF!</v>
      </c>
      <c r="C253" s="59">
        <v>12020342</v>
      </c>
      <c r="D253" s="56" t="s">
        <v>187</v>
      </c>
      <c r="E253" s="70"/>
      <c r="F253" s="63">
        <v>42170324650</v>
      </c>
      <c r="G253" s="66"/>
      <c r="H253" s="67"/>
      <c r="I253" s="59"/>
      <c r="J253" s="59"/>
    </row>
    <row r="254" spans="2:10" x14ac:dyDescent="0.25">
      <c r="B254" s="69" t="e">
        <f>+VLOOKUP(C254,#REF!,1,FALSE)</f>
        <v>#REF!</v>
      </c>
      <c r="C254" s="59">
        <v>12020343</v>
      </c>
      <c r="D254" s="56" t="s">
        <v>188</v>
      </c>
      <c r="E254" s="70"/>
      <c r="F254" s="63">
        <v>31995442161</v>
      </c>
      <c r="G254" s="66"/>
      <c r="H254" s="67"/>
      <c r="I254" s="59"/>
      <c r="J254" s="59"/>
    </row>
    <row r="255" spans="2:10" x14ac:dyDescent="0.25">
      <c r="B255" s="69" t="e">
        <f>+VLOOKUP(C255,#REF!,1,FALSE)</f>
        <v>#REF!</v>
      </c>
      <c r="C255" s="59">
        <v>12020344</v>
      </c>
      <c r="D255" s="56" t="s">
        <v>478</v>
      </c>
      <c r="E255" s="70"/>
      <c r="F255" s="63">
        <v>-50314844440</v>
      </c>
      <c r="G255" s="66"/>
      <c r="H255" s="67"/>
      <c r="I255" s="59"/>
      <c r="J255" s="59"/>
    </row>
    <row r="256" spans="2:10" x14ac:dyDescent="0.25">
      <c r="B256" s="69" t="e">
        <f>+VLOOKUP(C256,#REF!,1,FALSE)</f>
        <v>#REF!</v>
      </c>
      <c r="C256" s="59">
        <v>12020345</v>
      </c>
      <c r="D256" s="56" t="s">
        <v>189</v>
      </c>
      <c r="E256" s="70"/>
      <c r="F256" s="63">
        <v>6790490080</v>
      </c>
      <c r="G256" s="66"/>
      <c r="H256" s="67"/>
      <c r="I256" s="59"/>
      <c r="J256" s="59"/>
    </row>
    <row r="257" spans="2:10" x14ac:dyDescent="0.25">
      <c r="B257" s="69" t="e">
        <f>+VLOOKUP(C257,#REF!,1,FALSE)</f>
        <v>#REF!</v>
      </c>
      <c r="C257" s="59">
        <v>12020346</v>
      </c>
      <c r="D257" s="56" t="s">
        <v>406</v>
      </c>
      <c r="E257" s="70"/>
      <c r="F257" s="63">
        <v>-40988225448</v>
      </c>
      <c r="G257" s="66"/>
      <c r="H257" s="67"/>
      <c r="I257" s="59"/>
      <c r="J257" s="59"/>
    </row>
    <row r="258" spans="2:10" x14ac:dyDescent="0.25">
      <c r="B258" s="69" t="e">
        <f>+VLOOKUP(C258,#REF!,1,FALSE)</f>
        <v>#REF!</v>
      </c>
      <c r="C258" s="59">
        <v>12020348</v>
      </c>
      <c r="D258" s="59" t="s">
        <v>479</v>
      </c>
      <c r="F258" s="63">
        <v>304625880</v>
      </c>
      <c r="G258" s="66"/>
      <c r="H258" s="67"/>
      <c r="I258" s="59"/>
      <c r="J258" s="59"/>
    </row>
    <row r="259" spans="2:10" x14ac:dyDescent="0.25">
      <c r="B259" s="69" t="e">
        <f>+VLOOKUP(C259,#REF!,1,FALSE)</f>
        <v>#REF!</v>
      </c>
      <c r="C259" s="59">
        <v>12020349</v>
      </c>
      <c r="D259" s="59" t="s">
        <v>480</v>
      </c>
      <c r="F259" s="63">
        <v>34210000</v>
      </c>
      <c r="G259" s="66"/>
      <c r="H259" s="67"/>
      <c r="I259" s="59"/>
      <c r="J259" s="59"/>
    </row>
    <row r="260" spans="2:10" x14ac:dyDescent="0.25">
      <c r="B260" s="69" t="e">
        <f>+VLOOKUP(C260,#REF!,1,FALSE)</f>
        <v>#REF!</v>
      </c>
      <c r="C260" s="59">
        <v>12020350</v>
      </c>
      <c r="D260" s="59" t="s">
        <v>481</v>
      </c>
      <c r="F260" s="63">
        <v>28331250</v>
      </c>
      <c r="G260" s="66"/>
      <c r="H260" s="67"/>
      <c r="I260" s="59"/>
      <c r="J260" s="59"/>
    </row>
    <row r="261" spans="2:10" x14ac:dyDescent="0.25">
      <c r="B261" s="69" t="e">
        <f>+VLOOKUP(C261,#REF!,1,FALSE)</f>
        <v>#REF!</v>
      </c>
      <c r="C261" s="59">
        <v>12020351</v>
      </c>
      <c r="D261" s="59" t="s">
        <v>482</v>
      </c>
      <c r="F261" s="63">
        <v>667169241</v>
      </c>
      <c r="G261" s="66"/>
      <c r="H261" s="67"/>
      <c r="I261" s="59"/>
      <c r="J261" s="59"/>
    </row>
    <row r="262" spans="2:10" x14ac:dyDescent="0.25">
      <c r="B262" s="69" t="e">
        <f>+VLOOKUP(C262,#REF!,1,FALSE)</f>
        <v>#REF!</v>
      </c>
      <c r="C262" s="59">
        <v>12020352</v>
      </c>
      <c r="D262" s="59" t="s">
        <v>483</v>
      </c>
      <c r="F262" s="63">
        <v>114000000</v>
      </c>
      <c r="G262" s="66"/>
      <c r="H262" s="67"/>
      <c r="I262" s="59"/>
      <c r="J262" s="59"/>
    </row>
    <row r="263" spans="2:10" x14ac:dyDescent="0.25">
      <c r="B263" s="69" t="e">
        <f>+VLOOKUP(C263,#REF!,1,FALSE)</f>
        <v>#REF!</v>
      </c>
      <c r="C263" s="59">
        <v>12020353</v>
      </c>
      <c r="D263" s="59" t="s">
        <v>484</v>
      </c>
      <c r="F263" s="63">
        <v>193066667</v>
      </c>
      <c r="G263" s="66"/>
      <c r="H263" s="67"/>
      <c r="I263" s="59"/>
      <c r="J263" s="59"/>
    </row>
    <row r="264" spans="2:10" x14ac:dyDescent="0.25">
      <c r="B264" s="69" t="e">
        <f>+VLOOKUP(C264,#REF!,1,FALSE)</f>
        <v>#REF!</v>
      </c>
      <c r="C264" s="59">
        <v>120205</v>
      </c>
      <c r="D264" s="59" t="s">
        <v>485</v>
      </c>
      <c r="G264" s="64">
        <v>-44423264521</v>
      </c>
      <c r="H264" s="65"/>
      <c r="I264" s="59"/>
      <c r="J264" s="59"/>
    </row>
    <row r="265" spans="2:10" x14ac:dyDescent="0.25">
      <c r="B265" s="69" t="e">
        <f>+VLOOKUP(C265,#REF!,1,FALSE)</f>
        <v>#REF!</v>
      </c>
      <c r="C265" s="59">
        <v>12020501</v>
      </c>
      <c r="D265" s="59" t="s">
        <v>486</v>
      </c>
      <c r="F265" s="64">
        <v>-44423264521</v>
      </c>
      <c r="H265" s="65"/>
      <c r="I265" s="59"/>
      <c r="J265" s="59"/>
    </row>
    <row r="266" spans="2:10" x14ac:dyDescent="0.25">
      <c r="B266" s="69" t="e">
        <f>+VLOOKUP(C266,#REF!,1,FALSE)</f>
        <v>#REF!</v>
      </c>
      <c r="C266" s="59">
        <v>2</v>
      </c>
      <c r="D266" s="56" t="s">
        <v>190</v>
      </c>
      <c r="F266" s="66"/>
      <c r="G266" s="63">
        <v>306734713125.81</v>
      </c>
      <c r="H266" s="67"/>
      <c r="I266" s="59"/>
      <c r="J266" s="59"/>
    </row>
    <row r="267" spans="2:10" x14ac:dyDescent="0.25">
      <c r="B267" s="69" t="e">
        <f>+VLOOKUP(C267,#REF!,1,FALSE)</f>
        <v>#REF!</v>
      </c>
      <c r="C267" s="59">
        <v>21</v>
      </c>
      <c r="D267" s="56" t="s">
        <v>191</v>
      </c>
      <c r="F267" s="66"/>
      <c r="G267" s="63">
        <v>151806310633.81</v>
      </c>
      <c r="H267" s="67"/>
      <c r="I267" s="59"/>
      <c r="J267" s="59"/>
    </row>
    <row r="268" spans="2:10" x14ac:dyDescent="0.25">
      <c r="B268" s="69" t="e">
        <f>+VLOOKUP(C268,#REF!,1,FALSE)</f>
        <v>#REF!</v>
      </c>
      <c r="C268" s="59">
        <v>2101</v>
      </c>
      <c r="D268" s="56" t="s">
        <v>192</v>
      </c>
      <c r="F268" s="66"/>
      <c r="G268" s="63">
        <v>70147720280.699997</v>
      </c>
      <c r="H268" s="67"/>
      <c r="I268" s="59"/>
      <c r="J268" s="59"/>
    </row>
    <row r="269" spans="2:10" x14ac:dyDescent="0.25">
      <c r="B269" s="69" t="e">
        <f>+VLOOKUP(C269,#REF!,1,FALSE)</f>
        <v>#REF!</v>
      </c>
      <c r="C269" s="59">
        <v>210101</v>
      </c>
      <c r="D269" s="56" t="s">
        <v>15</v>
      </c>
      <c r="F269" s="66"/>
      <c r="G269" s="63">
        <v>18396027335.720001</v>
      </c>
      <c r="H269" s="67"/>
      <c r="I269" s="59"/>
      <c r="J269" s="59"/>
    </row>
    <row r="270" spans="2:10" x14ac:dyDescent="0.25">
      <c r="B270" s="69" t="e">
        <f>+VLOOKUP(C270,#REF!,1,FALSE)</f>
        <v>#REF!</v>
      </c>
      <c r="C270" s="59">
        <v>21010101</v>
      </c>
      <c r="D270" s="56" t="s">
        <v>193</v>
      </c>
      <c r="F270" s="63">
        <v>5436244505</v>
      </c>
      <c r="G270" s="66"/>
      <c r="H270" s="67"/>
      <c r="I270" s="59"/>
      <c r="J270" s="59"/>
    </row>
    <row r="271" spans="2:10" x14ac:dyDescent="0.25">
      <c r="B271" s="69" t="e">
        <f>+VLOOKUP(C271,#REF!,1,FALSE)</f>
        <v>#REF!</v>
      </c>
      <c r="C271" s="59">
        <v>21010102</v>
      </c>
      <c r="D271" s="56" t="s">
        <v>194</v>
      </c>
      <c r="F271" s="63">
        <v>11487991161.83</v>
      </c>
      <c r="G271" s="66"/>
      <c r="H271" s="67"/>
      <c r="I271" s="59"/>
      <c r="J271" s="59"/>
    </row>
    <row r="272" spans="2:10" x14ac:dyDescent="0.25">
      <c r="B272" s="69" t="e">
        <f>+VLOOKUP(C272,#REF!,1,FALSE)</f>
        <v>#REF!</v>
      </c>
      <c r="C272" s="59">
        <v>21010104</v>
      </c>
      <c r="D272" s="56" t="s">
        <v>397</v>
      </c>
      <c r="F272" s="63">
        <v>2492700</v>
      </c>
      <c r="G272" s="66"/>
      <c r="H272" s="67"/>
      <c r="I272" s="59"/>
      <c r="J272" s="59"/>
    </row>
    <row r="273" spans="2:10" x14ac:dyDescent="0.25">
      <c r="B273" s="69" t="e">
        <f>+VLOOKUP(C273,#REF!,1,FALSE)</f>
        <v>#REF!</v>
      </c>
      <c r="C273" s="59">
        <v>21010105</v>
      </c>
      <c r="D273" s="56" t="s">
        <v>195</v>
      </c>
      <c r="F273" s="63">
        <v>1319666557</v>
      </c>
      <c r="G273" s="66"/>
      <c r="H273" s="67"/>
      <c r="I273" s="59"/>
      <c r="J273" s="59"/>
    </row>
    <row r="274" spans="2:10" x14ac:dyDescent="0.25">
      <c r="B274" s="69" t="e">
        <f>+VLOOKUP(C274,#REF!,1,FALSE)</f>
        <v>#REF!</v>
      </c>
      <c r="C274" s="59">
        <v>21010108</v>
      </c>
      <c r="D274" s="59" t="s">
        <v>487</v>
      </c>
      <c r="F274" s="63">
        <v>142397411.88999999</v>
      </c>
      <c r="G274" s="66"/>
      <c r="H274" s="67"/>
      <c r="I274" s="59"/>
      <c r="J274" s="59"/>
    </row>
    <row r="275" spans="2:10" x14ac:dyDescent="0.25">
      <c r="B275" s="69" t="e">
        <f>+VLOOKUP(C275,#REF!,1,FALSE)</f>
        <v>#REF!</v>
      </c>
      <c r="C275" s="59">
        <v>21010110</v>
      </c>
      <c r="D275" s="59" t="s">
        <v>488</v>
      </c>
      <c r="F275" s="63">
        <v>7235000</v>
      </c>
      <c r="G275" s="66"/>
      <c r="H275" s="67"/>
      <c r="I275" s="59"/>
      <c r="J275" s="59"/>
    </row>
    <row r="276" spans="2:10" x14ac:dyDescent="0.25">
      <c r="B276" s="69" t="e">
        <f>+VLOOKUP(C276,#REF!,1,FALSE)</f>
        <v>#REF!</v>
      </c>
      <c r="C276" s="59">
        <v>210102</v>
      </c>
      <c r="D276" s="59" t="s">
        <v>196</v>
      </c>
      <c r="F276" s="66"/>
      <c r="G276" s="63">
        <v>51751692944.980003</v>
      </c>
      <c r="H276" s="65"/>
      <c r="I276" s="59"/>
      <c r="J276" s="59"/>
    </row>
    <row r="277" spans="2:10" x14ac:dyDescent="0.25">
      <c r="B277" s="69" t="e">
        <f>+VLOOKUP(C277,#REF!,1,FALSE)</f>
        <v>#REF!</v>
      </c>
      <c r="C277" s="59">
        <v>21010201</v>
      </c>
      <c r="D277" s="59" t="s">
        <v>197</v>
      </c>
      <c r="F277" s="63">
        <v>22095725426</v>
      </c>
      <c r="G277" s="66"/>
      <c r="H277" s="65"/>
      <c r="I277" s="59"/>
      <c r="J277" s="59"/>
    </row>
    <row r="278" spans="2:10" x14ac:dyDescent="0.25">
      <c r="B278" s="69" t="e">
        <f>+VLOOKUP(C278,#REF!,1,FALSE)</f>
        <v>#REF!</v>
      </c>
      <c r="C278" s="59">
        <v>21010202</v>
      </c>
      <c r="D278" s="59" t="s">
        <v>198</v>
      </c>
      <c r="F278" s="63">
        <v>29655967518.98</v>
      </c>
      <c r="G278" s="66"/>
      <c r="H278" s="65"/>
      <c r="I278" s="59"/>
      <c r="J278" s="59"/>
    </row>
    <row r="279" spans="2:10" x14ac:dyDescent="0.25">
      <c r="B279" s="69" t="e">
        <f>+VLOOKUP(C279,#REF!,1,FALSE)</f>
        <v>#REF!</v>
      </c>
      <c r="C279" s="59">
        <v>2102</v>
      </c>
      <c r="D279" s="56" t="s">
        <v>21</v>
      </c>
      <c r="F279" s="66"/>
      <c r="G279" s="63">
        <v>4803676598.6000004</v>
      </c>
      <c r="H279" s="65"/>
      <c r="I279" s="59"/>
      <c r="J279" s="59"/>
    </row>
    <row r="280" spans="2:10" x14ac:dyDescent="0.25">
      <c r="B280" s="69" t="e">
        <f>+VLOOKUP(C280,#REF!,1,FALSE)</f>
        <v>#REF!</v>
      </c>
      <c r="C280" s="59">
        <v>210201</v>
      </c>
      <c r="D280" s="56" t="s">
        <v>199</v>
      </c>
      <c r="F280" s="66"/>
      <c r="G280" s="63">
        <v>4803676598.6000004</v>
      </c>
      <c r="H280" s="65"/>
      <c r="I280" s="59"/>
      <c r="J280" s="59"/>
    </row>
    <row r="281" spans="2:10" x14ac:dyDescent="0.25">
      <c r="B281" s="69" t="e">
        <f>+VLOOKUP(C281,#REF!,1,FALSE)</f>
        <v>#REF!</v>
      </c>
      <c r="C281" s="59">
        <v>21020101</v>
      </c>
      <c r="D281" s="56" t="s">
        <v>200</v>
      </c>
      <c r="F281" s="63">
        <v>2937804452</v>
      </c>
      <c r="G281" s="66"/>
      <c r="H281" s="65"/>
      <c r="I281" s="59"/>
      <c r="J281" s="59"/>
    </row>
    <row r="282" spans="2:10" x14ac:dyDescent="0.25">
      <c r="B282" s="69" t="e">
        <f>+VLOOKUP(C282,#REF!,1,FALSE)</f>
        <v>#REF!</v>
      </c>
      <c r="C282" s="59">
        <v>21020102</v>
      </c>
      <c r="D282" s="56" t="s">
        <v>24</v>
      </c>
      <c r="F282" s="63">
        <v>858734438</v>
      </c>
      <c r="G282" s="66"/>
      <c r="H282" s="65"/>
      <c r="I282" s="59"/>
      <c r="J282" s="59"/>
    </row>
    <row r="283" spans="2:10" x14ac:dyDescent="0.25">
      <c r="B283" s="69" t="e">
        <f>+VLOOKUP(C283,#REF!,1,FALSE)</f>
        <v>#REF!</v>
      </c>
      <c r="C283" s="59">
        <v>21020103</v>
      </c>
      <c r="D283" s="56" t="s">
        <v>201</v>
      </c>
      <c r="F283" s="63">
        <v>879581652</v>
      </c>
      <c r="G283" s="66"/>
      <c r="H283" s="65"/>
      <c r="I283" s="59"/>
      <c r="J283" s="59"/>
    </row>
    <row r="284" spans="2:10" x14ac:dyDescent="0.25">
      <c r="B284" s="69" t="e">
        <f>+VLOOKUP(C284,#REF!,1,FALSE)</f>
        <v>#REF!</v>
      </c>
      <c r="C284" s="59">
        <v>21020111</v>
      </c>
      <c r="D284" s="59" t="s">
        <v>202</v>
      </c>
      <c r="F284" s="63">
        <v>127556056.59999999</v>
      </c>
      <c r="G284" s="66"/>
      <c r="H284" s="65"/>
      <c r="I284" s="59"/>
      <c r="J284" s="59"/>
    </row>
    <row r="285" spans="2:10" x14ac:dyDescent="0.25">
      <c r="B285" s="69" t="e">
        <f>+VLOOKUP(C285,#REF!,1,FALSE)</f>
        <v>#REF!</v>
      </c>
      <c r="C285" s="59">
        <v>2103</v>
      </c>
      <c r="D285" s="56" t="s">
        <v>203</v>
      </c>
      <c r="F285" s="66"/>
      <c r="G285" s="63">
        <v>15690552620</v>
      </c>
      <c r="H285" s="67"/>
      <c r="I285" s="59"/>
      <c r="J285" s="59"/>
    </row>
    <row r="286" spans="2:10" x14ac:dyDescent="0.25">
      <c r="B286" s="69" t="e">
        <f>+VLOOKUP(C286,#REF!,1,FALSE)</f>
        <v>#REF!</v>
      </c>
      <c r="C286" s="59">
        <v>210301</v>
      </c>
      <c r="D286" s="56" t="s">
        <v>204</v>
      </c>
      <c r="F286" s="66"/>
      <c r="G286" s="63">
        <v>15690552620</v>
      </c>
      <c r="H286" s="67"/>
      <c r="I286" s="59"/>
      <c r="J286" s="59"/>
    </row>
    <row r="287" spans="2:10" x14ac:dyDescent="0.25">
      <c r="B287" s="69" t="e">
        <f>+VLOOKUP(C287,#REF!,1,FALSE)</f>
        <v>#REF!</v>
      </c>
      <c r="C287" s="59">
        <v>21030101</v>
      </c>
      <c r="D287" s="56" t="s">
        <v>205</v>
      </c>
      <c r="F287" s="63">
        <v>8259144388</v>
      </c>
      <c r="G287" s="66"/>
      <c r="H287" s="67"/>
      <c r="I287" s="59"/>
      <c r="J287" s="59"/>
    </row>
    <row r="288" spans="2:10" x14ac:dyDescent="0.25">
      <c r="B288" s="69" t="e">
        <f>+VLOOKUP(C288,#REF!,1,FALSE)</f>
        <v>#REF!</v>
      </c>
      <c r="C288" s="59">
        <v>21030102</v>
      </c>
      <c r="D288" s="56" t="s">
        <v>206</v>
      </c>
      <c r="F288" s="63">
        <v>7999379779</v>
      </c>
      <c r="G288" s="66"/>
      <c r="H288" s="67"/>
      <c r="I288" s="59"/>
      <c r="J288" s="59"/>
    </row>
    <row r="289" spans="2:10" x14ac:dyDescent="0.25">
      <c r="B289" s="69" t="e">
        <f>+VLOOKUP(C289,#REF!,1,FALSE)</f>
        <v>#REF!</v>
      </c>
      <c r="C289" s="59">
        <v>21030103</v>
      </c>
      <c r="D289" s="56" t="s">
        <v>207</v>
      </c>
      <c r="F289" s="63">
        <v>-567971547</v>
      </c>
      <c r="G289" s="66"/>
      <c r="H289" s="67"/>
      <c r="I289" s="59"/>
      <c r="J289" s="59"/>
    </row>
    <row r="290" spans="2:10" x14ac:dyDescent="0.25">
      <c r="B290" s="69" t="e">
        <f>+VLOOKUP(C290,#REF!,1,FALSE)</f>
        <v>#REF!</v>
      </c>
      <c r="C290" s="59">
        <v>2104</v>
      </c>
      <c r="D290" s="56" t="s">
        <v>14</v>
      </c>
      <c r="F290" s="66"/>
      <c r="G290" s="63">
        <v>21954467197.650002</v>
      </c>
      <c r="H290" s="67"/>
      <c r="I290" s="59"/>
      <c r="J290" s="59"/>
    </row>
    <row r="291" spans="2:10" x14ac:dyDescent="0.25">
      <c r="B291" s="69" t="e">
        <f>+VLOOKUP(C291,#REF!,1,FALSE)</f>
        <v>#REF!</v>
      </c>
      <c r="C291" s="59">
        <v>210401</v>
      </c>
      <c r="D291" s="56" t="s">
        <v>208</v>
      </c>
      <c r="F291" s="66"/>
      <c r="G291" s="63">
        <v>1167677463</v>
      </c>
      <c r="H291" s="67"/>
      <c r="I291" s="59"/>
      <c r="J291" s="59"/>
    </row>
    <row r="292" spans="2:10" x14ac:dyDescent="0.25">
      <c r="B292" s="69" t="e">
        <f>+VLOOKUP(C292,#REF!,1,FALSE)</f>
        <v>#REF!</v>
      </c>
      <c r="C292" s="59">
        <v>21040106</v>
      </c>
      <c r="D292" s="56" t="s">
        <v>209</v>
      </c>
      <c r="F292" s="63">
        <v>604568419</v>
      </c>
      <c r="G292" s="66"/>
      <c r="H292" s="67"/>
      <c r="I292" s="59"/>
      <c r="J292" s="59"/>
    </row>
    <row r="293" spans="2:10" x14ac:dyDescent="0.25">
      <c r="B293" s="69" t="e">
        <f>+VLOOKUP(C293,#REF!,1,FALSE)</f>
        <v>#REF!</v>
      </c>
      <c r="C293" s="59">
        <v>21040110</v>
      </c>
      <c r="D293" s="59" t="s">
        <v>489</v>
      </c>
      <c r="F293" s="63">
        <v>558088617</v>
      </c>
      <c r="G293" s="66"/>
      <c r="H293" s="67"/>
      <c r="I293" s="59"/>
      <c r="J293" s="59"/>
    </row>
    <row r="294" spans="2:10" x14ac:dyDescent="0.25">
      <c r="B294" s="69" t="e">
        <f>+VLOOKUP(C294,#REF!,1,FALSE)</f>
        <v>#REF!</v>
      </c>
      <c r="C294" s="59">
        <v>21040114</v>
      </c>
      <c r="D294" s="59" t="s">
        <v>490</v>
      </c>
      <c r="F294" s="63">
        <v>1416098806</v>
      </c>
      <c r="G294" s="66"/>
      <c r="H294" s="67"/>
      <c r="I294" s="59"/>
      <c r="J294" s="59"/>
    </row>
    <row r="295" spans="2:10" x14ac:dyDescent="0.25">
      <c r="B295" s="69" t="e">
        <f>+VLOOKUP(C295,#REF!,1,FALSE)</f>
        <v>#REF!</v>
      </c>
      <c r="C295" s="59">
        <v>21040117</v>
      </c>
      <c r="D295" s="59" t="s">
        <v>398</v>
      </c>
      <c r="F295" s="63" t="s">
        <v>669</v>
      </c>
      <c r="G295" s="66"/>
      <c r="H295" s="67"/>
      <c r="I295" s="59"/>
      <c r="J295" s="59"/>
    </row>
    <row r="296" spans="2:10" x14ac:dyDescent="0.25">
      <c r="B296" s="69" t="e">
        <f>+VLOOKUP(C296,#REF!,1,FALSE)</f>
        <v>#REF!</v>
      </c>
      <c r="C296" s="59">
        <v>21040198</v>
      </c>
      <c r="D296" s="59" t="s">
        <v>407</v>
      </c>
      <c r="F296" s="63">
        <v>-1411078379</v>
      </c>
      <c r="G296" s="66"/>
      <c r="H296" s="67"/>
      <c r="I296" s="59"/>
      <c r="J296" s="59"/>
    </row>
    <row r="297" spans="2:10" x14ac:dyDescent="0.25">
      <c r="B297" s="69" t="e">
        <f>+VLOOKUP(C297,#REF!,1,FALSE)</f>
        <v>#REF!</v>
      </c>
      <c r="C297" s="59">
        <v>210402</v>
      </c>
      <c r="D297" s="56" t="s">
        <v>210</v>
      </c>
      <c r="F297" s="66"/>
      <c r="G297" s="63">
        <v>20786789734.650002</v>
      </c>
      <c r="H297" s="67"/>
      <c r="I297" s="59"/>
      <c r="J297" s="59"/>
    </row>
    <row r="298" spans="2:10" x14ac:dyDescent="0.25">
      <c r="B298" s="69" t="e">
        <f>+VLOOKUP(C298,#REF!,1,FALSE)</f>
        <v>#REF!</v>
      </c>
      <c r="C298" s="59">
        <v>21040201</v>
      </c>
      <c r="D298" s="56" t="s">
        <v>211</v>
      </c>
      <c r="F298" s="63">
        <v>642302170.46000004</v>
      </c>
      <c r="G298" s="66"/>
      <c r="H298" s="67"/>
      <c r="I298" s="59"/>
      <c r="J298" s="59"/>
    </row>
    <row r="299" spans="2:10" x14ac:dyDescent="0.25">
      <c r="B299" s="69" t="e">
        <f>+VLOOKUP(C299,#REF!,1,FALSE)</f>
        <v>#REF!</v>
      </c>
      <c r="C299" s="59">
        <v>21040202</v>
      </c>
      <c r="D299" s="56" t="s">
        <v>491</v>
      </c>
      <c r="F299" s="63">
        <v>2533558681</v>
      </c>
      <c r="G299" s="66"/>
      <c r="H299" s="67"/>
      <c r="I299" s="59"/>
      <c r="J299" s="59"/>
    </row>
    <row r="300" spans="2:10" x14ac:dyDescent="0.25">
      <c r="B300" s="69" t="e">
        <f>+VLOOKUP(C300,#REF!,1,FALSE)</f>
        <v>#REF!</v>
      </c>
      <c r="C300" s="59">
        <v>21040203</v>
      </c>
      <c r="D300" s="56" t="s">
        <v>212</v>
      </c>
      <c r="F300" s="63">
        <v>2275287375</v>
      </c>
      <c r="G300" s="66"/>
      <c r="H300" s="67"/>
      <c r="I300" s="59"/>
      <c r="J300" s="59"/>
    </row>
    <row r="301" spans="2:10" x14ac:dyDescent="0.25">
      <c r="B301" s="69" t="e">
        <f>+VLOOKUP(C301,#REF!,1,FALSE)</f>
        <v>#REF!</v>
      </c>
      <c r="C301" s="59">
        <v>21040204</v>
      </c>
      <c r="D301" s="56" t="s">
        <v>213</v>
      </c>
      <c r="F301" s="63">
        <v>2719035734.8200002</v>
      </c>
      <c r="G301" s="66"/>
      <c r="H301" s="67"/>
      <c r="I301" s="59"/>
      <c r="J301" s="59"/>
    </row>
    <row r="302" spans="2:10" x14ac:dyDescent="0.25">
      <c r="B302" s="69" t="e">
        <f>+VLOOKUP(C302,#REF!,1,FALSE)</f>
        <v>#REF!</v>
      </c>
      <c r="C302" s="59">
        <v>21040207</v>
      </c>
      <c r="D302" s="56" t="s">
        <v>399</v>
      </c>
      <c r="F302" s="63">
        <v>2711608789</v>
      </c>
      <c r="G302" s="66"/>
      <c r="H302" s="67"/>
      <c r="I302" s="59"/>
      <c r="J302" s="59"/>
    </row>
    <row r="303" spans="2:10" x14ac:dyDescent="0.25">
      <c r="B303" s="69" t="e">
        <f>+VLOOKUP(C303,#REF!,1,FALSE)</f>
        <v>#REF!</v>
      </c>
      <c r="C303" s="59">
        <v>21040212</v>
      </c>
      <c r="D303" s="56" t="s">
        <v>214</v>
      </c>
      <c r="F303" s="63">
        <v>1985475625</v>
      </c>
      <c r="G303" s="66"/>
      <c r="H303" s="67"/>
      <c r="I303" s="59"/>
      <c r="J303" s="59"/>
    </row>
    <row r="304" spans="2:10" x14ac:dyDescent="0.25">
      <c r="B304" s="69" t="e">
        <f>+VLOOKUP(C304,#REF!,1,FALSE)</f>
        <v>#REF!</v>
      </c>
      <c r="C304" s="59">
        <v>21040213</v>
      </c>
      <c r="D304" s="56" t="s">
        <v>215</v>
      </c>
      <c r="F304" s="63">
        <v>3155056340</v>
      </c>
      <c r="G304" s="66"/>
      <c r="H304" s="67"/>
      <c r="I304" s="59"/>
      <c r="J304" s="59"/>
    </row>
    <row r="305" spans="2:10" x14ac:dyDescent="0.25">
      <c r="B305" s="69" t="e">
        <f>+VLOOKUP(C305,#REF!,1,FALSE)</f>
        <v>#REF!</v>
      </c>
      <c r="C305" s="59">
        <v>21040214</v>
      </c>
      <c r="D305" s="56" t="s">
        <v>492</v>
      </c>
      <c r="F305" s="63">
        <v>1255432251</v>
      </c>
      <c r="G305" s="66"/>
      <c r="H305" s="67"/>
      <c r="I305" s="59"/>
      <c r="J305" s="59"/>
    </row>
    <row r="306" spans="2:10" x14ac:dyDescent="0.25">
      <c r="B306" s="69" t="e">
        <f>+VLOOKUP(C306,#REF!,1,FALSE)</f>
        <v>#REF!</v>
      </c>
      <c r="C306" s="59">
        <v>21040215</v>
      </c>
      <c r="D306" s="56" t="s">
        <v>493</v>
      </c>
      <c r="F306" s="63">
        <v>2420345813</v>
      </c>
      <c r="G306" s="66"/>
      <c r="H306" s="67"/>
      <c r="I306" s="59"/>
      <c r="J306" s="59"/>
    </row>
    <row r="307" spans="2:10" x14ac:dyDescent="0.25">
      <c r="B307" s="69" t="e">
        <f>+VLOOKUP(C307,#REF!,1,FALSE)</f>
        <v>#REF!</v>
      </c>
      <c r="C307" s="59">
        <v>21040217</v>
      </c>
      <c r="D307" s="56" t="s">
        <v>494</v>
      </c>
      <c r="F307" s="63">
        <v>794245600</v>
      </c>
      <c r="G307" s="66"/>
      <c r="H307" s="67"/>
      <c r="I307" s="59"/>
      <c r="J307" s="59"/>
    </row>
    <row r="308" spans="2:10" x14ac:dyDescent="0.25">
      <c r="B308" s="69" t="e">
        <f>+VLOOKUP(C308,#REF!,1,FALSE)</f>
        <v>#REF!</v>
      </c>
      <c r="C308" s="59">
        <v>21040219</v>
      </c>
      <c r="D308" s="56" t="s">
        <v>216</v>
      </c>
      <c r="F308" s="63">
        <v>2491842584.9699998</v>
      </c>
      <c r="G308" s="66"/>
      <c r="H308" s="67"/>
      <c r="I308" s="59"/>
      <c r="J308" s="59"/>
    </row>
    <row r="309" spans="2:10" x14ac:dyDescent="0.25">
      <c r="B309" s="69" t="e">
        <f>+VLOOKUP(C309,#REF!,1,FALSE)</f>
        <v>#REF!</v>
      </c>
      <c r="C309" s="59">
        <v>21040221</v>
      </c>
      <c r="D309" s="56" t="s">
        <v>217</v>
      </c>
      <c r="F309" s="63" t="s">
        <v>669</v>
      </c>
      <c r="G309" s="66"/>
      <c r="H309" s="67"/>
      <c r="I309" s="59"/>
      <c r="J309" s="59"/>
    </row>
    <row r="310" spans="2:10" x14ac:dyDescent="0.25">
      <c r="B310" s="69" t="e">
        <f>+VLOOKUP(C310,#REF!,1,FALSE)</f>
        <v>#REF!</v>
      </c>
      <c r="C310" s="59">
        <v>21040222</v>
      </c>
      <c r="D310" s="56" t="s">
        <v>218</v>
      </c>
      <c r="F310" s="63">
        <v>1102203423</v>
      </c>
      <c r="G310" s="66"/>
      <c r="H310" s="67"/>
      <c r="I310" s="59"/>
      <c r="J310" s="59"/>
    </row>
    <row r="311" spans="2:10" x14ac:dyDescent="0.25">
      <c r="B311" s="69" t="e">
        <f>+VLOOKUP(C311,#REF!,1,FALSE)</f>
        <v>#REF!</v>
      </c>
      <c r="C311" s="59">
        <v>21040223</v>
      </c>
      <c r="D311" s="56" t="s">
        <v>219</v>
      </c>
      <c r="F311" s="63">
        <v>747594943</v>
      </c>
      <c r="G311" s="66"/>
      <c r="H311" s="67"/>
      <c r="I311" s="59"/>
      <c r="J311" s="59"/>
    </row>
    <row r="312" spans="2:10" x14ac:dyDescent="0.25">
      <c r="B312" s="69" t="e">
        <f>+VLOOKUP(C312,#REF!,1,FALSE)</f>
        <v>#REF!</v>
      </c>
      <c r="C312" s="59">
        <v>21040298</v>
      </c>
      <c r="D312" s="59" t="s">
        <v>220</v>
      </c>
      <c r="F312" s="63">
        <v>-4047199595.5999999</v>
      </c>
      <c r="G312" s="66"/>
      <c r="H312" s="67"/>
      <c r="I312" s="59"/>
      <c r="J312" s="59"/>
    </row>
    <row r="313" spans="2:10" x14ac:dyDescent="0.25">
      <c r="B313" s="69" t="e">
        <f>+VLOOKUP(C313,#REF!,1,FALSE)</f>
        <v>#REF!</v>
      </c>
      <c r="C313" s="59">
        <v>2105</v>
      </c>
      <c r="D313" s="59" t="s">
        <v>221</v>
      </c>
      <c r="F313" s="66"/>
      <c r="G313" s="63">
        <v>32343912409.860001</v>
      </c>
      <c r="H313" s="67"/>
      <c r="I313" s="59"/>
      <c r="J313" s="59"/>
    </row>
    <row r="314" spans="2:10" x14ac:dyDescent="0.25">
      <c r="B314" s="69" t="e">
        <f>+VLOOKUP(C314,#REF!,1,FALSE)</f>
        <v>#REF!</v>
      </c>
      <c r="C314" s="59">
        <v>210501</v>
      </c>
      <c r="D314" s="59" t="s">
        <v>222</v>
      </c>
      <c r="F314" s="66"/>
      <c r="G314" s="63">
        <v>27656744104.830002</v>
      </c>
      <c r="H314" s="67"/>
      <c r="I314" s="59"/>
      <c r="J314" s="59"/>
    </row>
    <row r="315" spans="2:10" x14ac:dyDescent="0.25">
      <c r="B315" s="69" t="e">
        <f>+VLOOKUP(C315,#REF!,1,FALSE)</f>
        <v>#REF!</v>
      </c>
      <c r="C315" s="59">
        <v>21050102</v>
      </c>
      <c r="D315" s="59" t="s">
        <v>495</v>
      </c>
      <c r="F315" s="63">
        <v>17689851417.540001</v>
      </c>
      <c r="G315" s="66"/>
      <c r="H315" s="67"/>
      <c r="I315" s="59"/>
      <c r="J315" s="59"/>
    </row>
    <row r="316" spans="2:10" x14ac:dyDescent="0.25">
      <c r="B316" s="69" t="e">
        <f>+VLOOKUP(C316,#REF!,1,FALSE)</f>
        <v>#REF!</v>
      </c>
      <c r="C316" s="59">
        <v>21050103</v>
      </c>
      <c r="D316" s="59" t="s">
        <v>223</v>
      </c>
      <c r="F316" s="63">
        <v>49149900</v>
      </c>
      <c r="G316" s="66"/>
      <c r="H316" s="67"/>
      <c r="I316" s="59"/>
      <c r="J316" s="59"/>
    </row>
    <row r="317" spans="2:10" x14ac:dyDescent="0.25">
      <c r="B317" s="69" t="e">
        <f>+VLOOKUP(C317,#REF!,1,FALSE)</f>
        <v>#REF!</v>
      </c>
      <c r="C317" s="59">
        <v>21050105</v>
      </c>
      <c r="D317" s="59" t="s">
        <v>224</v>
      </c>
      <c r="F317" s="63">
        <v>18701474</v>
      </c>
      <c r="G317" s="66"/>
      <c r="H317" s="67"/>
      <c r="I317" s="59"/>
      <c r="J317" s="59"/>
    </row>
    <row r="318" spans="2:10" x14ac:dyDescent="0.25">
      <c r="B318" s="69" t="e">
        <f>+VLOOKUP(C318,#REF!,1,FALSE)</f>
        <v>#REF!</v>
      </c>
      <c r="C318" s="59">
        <v>21050106</v>
      </c>
      <c r="D318" s="59" t="s">
        <v>400</v>
      </c>
      <c r="F318" s="63">
        <v>196863724.28999999</v>
      </c>
      <c r="G318" s="66"/>
      <c r="H318" s="67"/>
      <c r="I318" s="59"/>
      <c r="J318" s="59"/>
    </row>
    <row r="319" spans="2:10" x14ac:dyDescent="0.25">
      <c r="B319" s="69" t="e">
        <f>+VLOOKUP(C319,#REF!,1,FALSE)</f>
        <v>#REF!</v>
      </c>
      <c r="C319" s="59">
        <v>21050107</v>
      </c>
      <c r="D319" s="59" t="s">
        <v>225</v>
      </c>
      <c r="F319" s="63">
        <v>17402471</v>
      </c>
      <c r="G319" s="66"/>
      <c r="H319" s="67"/>
      <c r="I319" s="59"/>
      <c r="J319" s="59"/>
    </row>
    <row r="320" spans="2:10" x14ac:dyDescent="0.25">
      <c r="B320" s="69" t="e">
        <f>+VLOOKUP(C320,#REF!,1,FALSE)</f>
        <v>#REF!</v>
      </c>
      <c r="C320" s="59">
        <v>21050118</v>
      </c>
      <c r="D320" s="59" t="s">
        <v>496</v>
      </c>
      <c r="F320" s="63">
        <v>9684775118</v>
      </c>
      <c r="G320" s="66"/>
      <c r="H320" s="67"/>
      <c r="I320" s="59"/>
      <c r="J320" s="59"/>
    </row>
    <row r="321" spans="2:10" x14ac:dyDescent="0.25">
      <c r="B321" s="69" t="e">
        <f>+VLOOKUP(C321,#REF!,1,FALSE)</f>
        <v>#REF!</v>
      </c>
      <c r="C321" s="59">
        <v>210502</v>
      </c>
      <c r="D321" s="59" t="s">
        <v>226</v>
      </c>
      <c r="F321" s="66"/>
      <c r="G321" s="63">
        <v>4687168305.0299997</v>
      </c>
      <c r="H321" s="67"/>
      <c r="I321" s="59"/>
      <c r="J321" s="59"/>
    </row>
    <row r="322" spans="2:10" x14ac:dyDescent="0.25">
      <c r="B322" s="69" t="e">
        <f>+VLOOKUP(C322,#REF!,1,FALSE)</f>
        <v>#REF!</v>
      </c>
      <c r="C322" s="59">
        <v>21050202</v>
      </c>
      <c r="D322" s="56" t="s">
        <v>227</v>
      </c>
      <c r="F322" s="63">
        <v>3499349</v>
      </c>
      <c r="G322" s="66"/>
      <c r="H322" s="67"/>
      <c r="I322" s="59"/>
      <c r="J322" s="59"/>
    </row>
    <row r="323" spans="2:10" x14ac:dyDescent="0.25">
      <c r="B323" s="69" t="e">
        <f>+VLOOKUP(C323,#REF!,1,FALSE)</f>
        <v>#REF!</v>
      </c>
      <c r="C323" s="59">
        <v>21050203</v>
      </c>
      <c r="D323" s="56" t="s">
        <v>497</v>
      </c>
      <c r="F323" s="63">
        <v>40213819</v>
      </c>
      <c r="G323" s="66"/>
      <c r="H323" s="67"/>
      <c r="I323" s="59"/>
      <c r="J323" s="59"/>
    </row>
    <row r="324" spans="2:10" x14ac:dyDescent="0.25">
      <c r="B324" s="69" t="e">
        <f>+VLOOKUP(C324,#REF!,1,FALSE)</f>
        <v>#REF!</v>
      </c>
      <c r="C324" s="59">
        <v>21050204</v>
      </c>
      <c r="D324" s="56" t="s">
        <v>228</v>
      </c>
      <c r="F324" s="63" t="s">
        <v>669</v>
      </c>
      <c r="G324" s="66"/>
      <c r="H324" s="67"/>
      <c r="I324" s="59"/>
      <c r="J324" s="59"/>
    </row>
    <row r="325" spans="2:10" x14ac:dyDescent="0.25">
      <c r="B325" s="69" t="e">
        <f>+VLOOKUP(C325,#REF!,1,FALSE)</f>
        <v>#REF!</v>
      </c>
      <c r="C325" s="59">
        <v>21050205</v>
      </c>
      <c r="D325" s="56" t="s">
        <v>229</v>
      </c>
      <c r="F325" s="63" t="s">
        <v>669</v>
      </c>
      <c r="G325" s="66"/>
      <c r="H325" s="67"/>
      <c r="I325" s="59"/>
      <c r="J325" s="59"/>
    </row>
    <row r="326" spans="2:10" x14ac:dyDescent="0.25">
      <c r="B326" s="69" t="e">
        <f>+VLOOKUP(C326,#REF!,1,FALSE)</f>
        <v>#REF!</v>
      </c>
      <c r="C326" s="59">
        <v>21050206</v>
      </c>
      <c r="D326" s="56" t="s">
        <v>498</v>
      </c>
      <c r="F326" s="63">
        <v>52419001</v>
      </c>
      <c r="G326" s="66"/>
      <c r="H326" s="67"/>
      <c r="I326" s="59"/>
      <c r="J326" s="59"/>
    </row>
    <row r="327" spans="2:10" x14ac:dyDescent="0.25">
      <c r="B327" s="69" t="e">
        <f>+VLOOKUP(C327,#REF!,1,FALSE)</f>
        <v>#REF!</v>
      </c>
      <c r="C327" s="59">
        <v>21050208</v>
      </c>
      <c r="D327" s="59" t="s">
        <v>499</v>
      </c>
      <c r="F327" s="64">
        <v>-0.2</v>
      </c>
      <c r="H327" s="65"/>
      <c r="I327" s="59"/>
      <c r="J327" s="59"/>
    </row>
    <row r="328" spans="2:10" x14ac:dyDescent="0.25">
      <c r="B328" s="69" t="e">
        <f>+VLOOKUP(C328,#REF!,1,FALSE)</f>
        <v>#REF!</v>
      </c>
      <c r="C328" s="59">
        <v>21050209</v>
      </c>
      <c r="D328" s="59" t="s">
        <v>500</v>
      </c>
      <c r="F328" s="64" t="s">
        <v>669</v>
      </c>
      <c r="H328" s="65"/>
      <c r="I328" s="59"/>
      <c r="J328" s="59"/>
    </row>
    <row r="329" spans="2:10" x14ac:dyDescent="0.25">
      <c r="B329" s="69" t="e">
        <f>+VLOOKUP(C329,#REF!,1,FALSE)</f>
        <v>#REF!</v>
      </c>
      <c r="C329" s="59">
        <v>21050210</v>
      </c>
      <c r="D329" s="59" t="s">
        <v>230</v>
      </c>
      <c r="F329" s="64" t="s">
        <v>669</v>
      </c>
      <c r="H329" s="65"/>
      <c r="I329" s="59"/>
      <c r="J329" s="59"/>
    </row>
    <row r="330" spans="2:10" x14ac:dyDescent="0.25">
      <c r="B330" s="69" t="e">
        <f>+VLOOKUP(C330,#REF!,1,FALSE)</f>
        <v>#REF!</v>
      </c>
      <c r="C330" s="59">
        <v>21050211</v>
      </c>
      <c r="D330" s="59" t="s">
        <v>231</v>
      </c>
      <c r="F330" s="63">
        <v>-360000</v>
      </c>
      <c r="G330" s="66"/>
      <c r="H330" s="67"/>
      <c r="I330" s="59"/>
      <c r="J330" s="59"/>
    </row>
    <row r="331" spans="2:10" x14ac:dyDescent="0.25">
      <c r="B331" s="69" t="e">
        <f>+VLOOKUP(C331,#REF!,1,FALSE)</f>
        <v>#REF!</v>
      </c>
      <c r="C331" s="59">
        <v>21050212</v>
      </c>
      <c r="D331" s="59" t="s">
        <v>232</v>
      </c>
      <c r="F331" s="64">
        <v>-0.08</v>
      </c>
      <c r="H331" s="65"/>
      <c r="I331" s="59"/>
      <c r="J331" s="59"/>
    </row>
    <row r="332" spans="2:10" x14ac:dyDescent="0.25">
      <c r="B332" s="69" t="e">
        <f>+VLOOKUP(C332,#REF!,1,FALSE)</f>
        <v>#REF!</v>
      </c>
      <c r="C332" s="59">
        <v>21050214</v>
      </c>
      <c r="D332" s="56" t="s">
        <v>233</v>
      </c>
      <c r="F332" s="63">
        <v>7690894</v>
      </c>
      <c r="G332" s="66"/>
      <c r="H332" s="67"/>
      <c r="I332" s="59"/>
      <c r="J332" s="59"/>
    </row>
    <row r="333" spans="2:10" x14ac:dyDescent="0.25">
      <c r="B333" s="69" t="e">
        <f>+VLOOKUP(C333,#REF!,1,FALSE)</f>
        <v>#REF!</v>
      </c>
      <c r="C333" s="59">
        <v>21050215</v>
      </c>
      <c r="D333" s="56" t="s">
        <v>501</v>
      </c>
      <c r="F333" s="63">
        <v>2620259355</v>
      </c>
      <c r="G333" s="66"/>
      <c r="H333" s="67"/>
      <c r="I333" s="59"/>
      <c r="J333" s="59"/>
    </row>
    <row r="334" spans="2:10" x14ac:dyDescent="0.25">
      <c r="B334" s="69" t="e">
        <f>+VLOOKUP(C334,#REF!,1,FALSE)</f>
        <v>#REF!</v>
      </c>
      <c r="C334" s="59">
        <v>21050216</v>
      </c>
      <c r="D334" s="56" t="s">
        <v>502</v>
      </c>
      <c r="F334" s="63">
        <v>122417522</v>
      </c>
      <c r="G334" s="66"/>
      <c r="H334" s="67"/>
      <c r="I334" s="59"/>
      <c r="J334" s="59"/>
    </row>
    <row r="335" spans="2:10" x14ac:dyDescent="0.25">
      <c r="B335" s="69" t="e">
        <f>+VLOOKUP(C335,#REF!,1,FALSE)</f>
        <v>#REF!</v>
      </c>
      <c r="C335" s="59">
        <v>21050220</v>
      </c>
      <c r="D335" s="59" t="s">
        <v>401</v>
      </c>
      <c r="F335" s="63">
        <v>1109458234.3099999</v>
      </c>
      <c r="G335" s="66"/>
      <c r="H335" s="67"/>
      <c r="I335" s="59"/>
      <c r="J335" s="59"/>
    </row>
    <row r="336" spans="2:10" x14ac:dyDescent="0.25">
      <c r="B336" s="69" t="e">
        <f>+VLOOKUP(C336,#REF!,1,FALSE)</f>
        <v>#REF!</v>
      </c>
      <c r="C336" s="59">
        <v>21050221</v>
      </c>
      <c r="D336" s="59" t="s">
        <v>503</v>
      </c>
      <c r="F336" s="63">
        <v>674212531</v>
      </c>
      <c r="G336" s="66"/>
      <c r="H336" s="67"/>
      <c r="I336" s="59"/>
      <c r="J336" s="59"/>
    </row>
    <row r="337" spans="2:10" x14ac:dyDescent="0.25">
      <c r="B337" s="69" t="e">
        <f>+VLOOKUP(C337,#REF!,1,FALSE)</f>
        <v>#REF!</v>
      </c>
      <c r="C337" s="59">
        <v>21050223</v>
      </c>
      <c r="D337" s="59" t="s">
        <v>504</v>
      </c>
      <c r="F337" s="63" t="s">
        <v>669</v>
      </c>
      <c r="G337" s="66"/>
      <c r="H337" s="67"/>
      <c r="I337" s="59"/>
      <c r="J337" s="59"/>
    </row>
    <row r="338" spans="2:10" x14ac:dyDescent="0.25">
      <c r="B338" s="69" t="e">
        <f>+VLOOKUP(C338,#REF!,1,FALSE)</f>
        <v>#REF!</v>
      </c>
      <c r="C338" s="59">
        <v>21050230</v>
      </c>
      <c r="D338" s="59" t="s">
        <v>505</v>
      </c>
      <c r="F338" s="63">
        <v>57357600</v>
      </c>
      <c r="G338" s="66"/>
      <c r="H338" s="67"/>
      <c r="I338" s="59"/>
      <c r="J338" s="59"/>
    </row>
    <row r="339" spans="2:10" x14ac:dyDescent="0.25">
      <c r="B339" s="69" t="e">
        <f>+VLOOKUP(C339,#REF!,1,FALSE)</f>
        <v>#REF!</v>
      </c>
      <c r="C339" s="59">
        <v>2106</v>
      </c>
      <c r="D339" s="59" t="s">
        <v>506</v>
      </c>
      <c r="F339" s="66"/>
      <c r="G339" s="63">
        <v>-2683107386</v>
      </c>
      <c r="H339" s="67"/>
      <c r="I339" s="59"/>
      <c r="J339" s="59"/>
    </row>
    <row r="340" spans="2:10" x14ac:dyDescent="0.25">
      <c r="B340" s="69" t="e">
        <f>+VLOOKUP(C340,#REF!,1,FALSE)</f>
        <v>#REF!</v>
      </c>
      <c r="C340" s="59">
        <v>210601</v>
      </c>
      <c r="D340" s="59" t="s">
        <v>507</v>
      </c>
      <c r="F340" s="66"/>
      <c r="G340" s="63">
        <v>-2683107386</v>
      </c>
      <c r="H340" s="67"/>
      <c r="I340" s="59"/>
      <c r="J340" s="59"/>
    </row>
    <row r="341" spans="2:10" x14ac:dyDescent="0.25">
      <c r="B341" s="69" t="e">
        <f>+VLOOKUP(C341,#REF!,1,FALSE)</f>
        <v>#REF!</v>
      </c>
      <c r="C341" s="59">
        <v>21060103</v>
      </c>
      <c r="D341" s="59" t="s">
        <v>508</v>
      </c>
      <c r="F341" s="63">
        <v>-2683107386</v>
      </c>
      <c r="G341" s="66"/>
      <c r="H341" s="67"/>
      <c r="I341" s="59"/>
      <c r="J341" s="59"/>
    </row>
    <row r="342" spans="2:10" x14ac:dyDescent="0.25">
      <c r="B342" s="69" t="e">
        <f>+VLOOKUP(C342,#REF!,1,FALSE)</f>
        <v>#REF!</v>
      </c>
      <c r="C342" s="59">
        <v>2107</v>
      </c>
      <c r="D342" s="56" t="s">
        <v>234</v>
      </c>
      <c r="F342" s="66"/>
      <c r="G342" s="63">
        <v>19547300</v>
      </c>
      <c r="H342" s="67"/>
      <c r="I342" s="59"/>
      <c r="J342" s="59"/>
    </row>
    <row r="343" spans="2:10" x14ac:dyDescent="0.25">
      <c r="B343" s="69" t="e">
        <f>+VLOOKUP(C343,#REF!,1,FALSE)</f>
        <v>#REF!</v>
      </c>
      <c r="C343" s="59">
        <v>210701</v>
      </c>
      <c r="D343" s="56" t="s">
        <v>235</v>
      </c>
      <c r="F343" s="66"/>
      <c r="G343" s="63">
        <v>19547300</v>
      </c>
      <c r="H343" s="67"/>
      <c r="I343" s="59"/>
      <c r="J343" s="59"/>
    </row>
    <row r="344" spans="2:10" x14ac:dyDescent="0.25">
      <c r="B344" s="69" t="e">
        <f>+VLOOKUP(C344,#REF!,1,FALSE)</f>
        <v>#REF!</v>
      </c>
      <c r="C344" s="59">
        <v>21070101</v>
      </c>
      <c r="D344" s="56" t="s">
        <v>236</v>
      </c>
      <c r="F344" s="63">
        <v>462680</v>
      </c>
      <c r="G344" s="66"/>
      <c r="H344" s="67"/>
      <c r="I344" s="59"/>
      <c r="J344" s="59"/>
    </row>
    <row r="345" spans="2:10" x14ac:dyDescent="0.25">
      <c r="B345" s="69" t="e">
        <f>+VLOOKUP(C345,#REF!,1,FALSE)</f>
        <v>#REF!</v>
      </c>
      <c r="C345" s="59">
        <v>21070106</v>
      </c>
      <c r="D345" s="59" t="s">
        <v>237</v>
      </c>
      <c r="F345" s="63">
        <v>19084620</v>
      </c>
      <c r="G345" s="66"/>
      <c r="H345" s="67"/>
      <c r="I345" s="59"/>
      <c r="J345" s="59"/>
    </row>
    <row r="346" spans="2:10" x14ac:dyDescent="0.25">
      <c r="B346" s="69" t="e">
        <f>+VLOOKUP(C346,#REF!,1,FALSE)</f>
        <v>#REF!</v>
      </c>
      <c r="C346" s="59">
        <v>2108</v>
      </c>
      <c r="D346" s="59" t="s">
        <v>509</v>
      </c>
      <c r="F346" s="66"/>
      <c r="G346" s="63">
        <v>3349595</v>
      </c>
      <c r="H346" s="67"/>
      <c r="I346" s="59"/>
      <c r="J346" s="59"/>
    </row>
    <row r="347" spans="2:10" x14ac:dyDescent="0.25">
      <c r="B347" s="69" t="e">
        <f>+VLOOKUP(C347,#REF!,1,FALSE)</f>
        <v>#REF!</v>
      </c>
      <c r="C347" s="59">
        <v>210801</v>
      </c>
      <c r="D347" s="59" t="s">
        <v>510</v>
      </c>
      <c r="F347" s="66"/>
      <c r="G347" s="63">
        <v>3349595</v>
      </c>
      <c r="H347" s="67"/>
      <c r="I347" s="59"/>
      <c r="J347" s="59"/>
    </row>
    <row r="348" spans="2:10" x14ac:dyDescent="0.25">
      <c r="B348" s="69" t="e">
        <f>+VLOOKUP(C348,#REF!,1,FALSE)</f>
        <v>#REF!</v>
      </c>
      <c r="C348" s="59">
        <v>21080104</v>
      </c>
      <c r="D348" s="59" t="s">
        <v>511</v>
      </c>
      <c r="F348" s="63">
        <v>3349595</v>
      </c>
      <c r="G348" s="66"/>
      <c r="H348" s="67"/>
      <c r="I348" s="59"/>
      <c r="J348" s="59"/>
    </row>
    <row r="349" spans="2:10" x14ac:dyDescent="0.25">
      <c r="B349" s="69" t="e">
        <f>+VLOOKUP(C349,#REF!,1,FALSE)</f>
        <v>#REF!</v>
      </c>
      <c r="C349" s="59">
        <v>2109</v>
      </c>
      <c r="D349" s="56" t="s">
        <v>238</v>
      </c>
      <c r="G349" s="63">
        <v>9526192018</v>
      </c>
      <c r="H349" s="67"/>
      <c r="I349" s="59"/>
      <c r="J349" s="59"/>
    </row>
    <row r="350" spans="2:10" x14ac:dyDescent="0.25">
      <c r="B350" s="69" t="e">
        <f>+VLOOKUP(C350,#REF!,1,FALSE)</f>
        <v>#REF!</v>
      </c>
      <c r="C350" s="59">
        <v>210901</v>
      </c>
      <c r="D350" s="56" t="s">
        <v>238</v>
      </c>
      <c r="G350" s="63">
        <v>9526192018</v>
      </c>
      <c r="H350" s="67"/>
      <c r="I350" s="59"/>
      <c r="J350" s="59"/>
    </row>
    <row r="351" spans="2:10" x14ac:dyDescent="0.25">
      <c r="B351" s="69" t="e">
        <f>+VLOOKUP(C351,#REF!,1,FALSE)</f>
        <v>#REF!</v>
      </c>
      <c r="C351" s="59">
        <v>21090103</v>
      </c>
      <c r="D351" s="56" t="s">
        <v>32</v>
      </c>
      <c r="F351" s="63">
        <v>8854630264</v>
      </c>
      <c r="G351" s="66"/>
      <c r="H351" s="67"/>
      <c r="I351" s="59"/>
      <c r="J351" s="59"/>
    </row>
    <row r="352" spans="2:10" x14ac:dyDescent="0.25">
      <c r="B352" s="69" t="e">
        <f>+VLOOKUP(C352,#REF!,1,FALSE)</f>
        <v>#REF!</v>
      </c>
      <c r="C352" s="59">
        <v>21090104</v>
      </c>
      <c r="D352" s="56" t="s">
        <v>512</v>
      </c>
      <c r="F352" s="63" t="s">
        <v>669</v>
      </c>
      <c r="G352" s="66"/>
      <c r="H352" s="67"/>
      <c r="I352" s="59"/>
      <c r="J352" s="59"/>
    </row>
    <row r="353" spans="2:10" x14ac:dyDescent="0.25">
      <c r="B353" s="69" t="e">
        <f>+VLOOKUP(C353,#REF!,1,FALSE)</f>
        <v>#REF!</v>
      </c>
      <c r="C353" s="59">
        <v>21090105</v>
      </c>
      <c r="D353" s="56" t="s">
        <v>159</v>
      </c>
      <c r="F353" s="63">
        <v>21945853</v>
      </c>
      <c r="G353" s="66"/>
      <c r="H353" s="67"/>
      <c r="I353" s="59"/>
      <c r="J353" s="59"/>
    </row>
    <row r="354" spans="2:10" x14ac:dyDescent="0.25">
      <c r="B354" s="69" t="e">
        <f>+VLOOKUP(C354,#REF!,1,FALSE)</f>
        <v>#REF!</v>
      </c>
      <c r="C354" s="59">
        <v>21090141</v>
      </c>
      <c r="D354" s="56" t="s">
        <v>402</v>
      </c>
      <c r="F354" s="63" t="s">
        <v>669</v>
      </c>
      <c r="G354" s="66"/>
      <c r="H354" s="67"/>
      <c r="I354" s="59"/>
      <c r="J354" s="59"/>
    </row>
    <row r="355" spans="2:10" x14ac:dyDescent="0.25">
      <c r="B355" s="69" t="e">
        <f>+VLOOKUP(C355,#REF!,1,FALSE)</f>
        <v>#REF!</v>
      </c>
      <c r="C355" s="59">
        <v>21090142</v>
      </c>
      <c r="D355" s="56" t="s">
        <v>403</v>
      </c>
      <c r="F355" s="63">
        <v>7148397</v>
      </c>
      <c r="G355" s="66"/>
      <c r="H355" s="67"/>
      <c r="I355" s="59"/>
      <c r="J355" s="59"/>
    </row>
    <row r="356" spans="2:10" x14ac:dyDescent="0.25">
      <c r="B356" s="69" t="e">
        <f>+VLOOKUP(C356,#REF!,1,FALSE)</f>
        <v>#REF!</v>
      </c>
      <c r="C356" s="59">
        <v>21090144</v>
      </c>
      <c r="D356" s="59" t="s">
        <v>404</v>
      </c>
      <c r="F356" s="64" t="s">
        <v>669</v>
      </c>
      <c r="H356" s="65"/>
      <c r="I356" s="59"/>
      <c r="J356" s="59"/>
    </row>
    <row r="357" spans="2:10" x14ac:dyDescent="0.25">
      <c r="B357" s="69" t="e">
        <f>+VLOOKUP(C357,#REF!,1,FALSE)</f>
        <v>#REF!</v>
      </c>
      <c r="C357" s="59">
        <v>21090147</v>
      </c>
      <c r="D357" s="59" t="s">
        <v>513</v>
      </c>
      <c r="F357" s="63">
        <v>751185096</v>
      </c>
      <c r="G357" s="66"/>
      <c r="H357" s="67"/>
      <c r="I357" s="59"/>
      <c r="J357" s="59"/>
    </row>
    <row r="358" spans="2:10" x14ac:dyDescent="0.25">
      <c r="B358" s="69" t="e">
        <f>+VLOOKUP(C358,#REF!,1,FALSE)</f>
        <v>#REF!</v>
      </c>
      <c r="C358" s="59">
        <v>21090148</v>
      </c>
      <c r="D358" s="59" t="s">
        <v>514</v>
      </c>
      <c r="F358" s="63">
        <v>-108717592</v>
      </c>
      <c r="G358" s="66"/>
      <c r="H358" s="67"/>
      <c r="I358" s="59"/>
      <c r="J358" s="59"/>
    </row>
    <row r="359" spans="2:10" x14ac:dyDescent="0.25">
      <c r="B359" s="69" t="e">
        <f>+VLOOKUP(C359,#REF!,1,FALSE)</f>
        <v>#REF!</v>
      </c>
      <c r="C359" s="59">
        <v>22</v>
      </c>
      <c r="D359" s="56" t="s">
        <v>9</v>
      </c>
      <c r="F359" s="66"/>
      <c r="G359" s="63">
        <v>154928402492</v>
      </c>
      <c r="H359" s="65"/>
      <c r="I359" s="59"/>
      <c r="J359" s="59"/>
    </row>
    <row r="360" spans="2:10" x14ac:dyDescent="0.25">
      <c r="B360" s="69" t="e">
        <f>+VLOOKUP(C360,#REF!,1,FALSE)</f>
        <v>#REF!</v>
      </c>
      <c r="C360" s="59">
        <v>2201</v>
      </c>
      <c r="D360" s="56" t="s">
        <v>239</v>
      </c>
      <c r="F360" s="66"/>
      <c r="G360" s="63">
        <v>9340232250</v>
      </c>
      <c r="H360" s="65"/>
      <c r="I360" s="59"/>
      <c r="J360" s="59"/>
    </row>
    <row r="361" spans="2:10" x14ac:dyDescent="0.25">
      <c r="B361" s="69" t="e">
        <f>+VLOOKUP(C361,#REF!,1,FALSE)</f>
        <v>#REF!</v>
      </c>
      <c r="C361" s="59">
        <v>220101</v>
      </c>
      <c r="D361" s="56" t="s">
        <v>240</v>
      </c>
      <c r="F361" s="66"/>
      <c r="G361" s="63">
        <v>9340232250</v>
      </c>
      <c r="H361" s="65"/>
      <c r="I361" s="59"/>
      <c r="J361" s="59"/>
    </row>
    <row r="362" spans="2:10" x14ac:dyDescent="0.25">
      <c r="B362" s="69" t="e">
        <f>+VLOOKUP(C362,#REF!,1,FALSE)</f>
        <v>#REF!</v>
      </c>
      <c r="C362" s="59">
        <v>22010103</v>
      </c>
      <c r="D362" s="59" t="s">
        <v>241</v>
      </c>
      <c r="F362" s="63">
        <v>8412889558</v>
      </c>
      <c r="G362" s="66"/>
      <c r="H362" s="67"/>
      <c r="I362" s="59"/>
      <c r="J362" s="59"/>
    </row>
    <row r="363" spans="2:10" x14ac:dyDescent="0.25">
      <c r="B363" s="69" t="e">
        <f>+VLOOKUP(C363,#REF!,1,FALSE)</f>
        <v>#REF!</v>
      </c>
      <c r="C363" s="59">
        <v>22010105</v>
      </c>
      <c r="D363" s="59" t="s">
        <v>405</v>
      </c>
      <c r="F363" s="63">
        <v>927342692</v>
      </c>
      <c r="G363" s="66"/>
      <c r="H363" s="67"/>
      <c r="I363" s="59"/>
      <c r="J363" s="59"/>
    </row>
    <row r="364" spans="2:10" x14ac:dyDescent="0.25">
      <c r="B364" s="69" t="e">
        <f>+VLOOKUP(C364,#REF!,1,FALSE)</f>
        <v>#REF!</v>
      </c>
      <c r="C364" s="59">
        <v>2202</v>
      </c>
      <c r="D364" s="56" t="s">
        <v>14</v>
      </c>
      <c r="F364" s="66"/>
      <c r="G364" s="63">
        <v>39535826521</v>
      </c>
      <c r="H364" s="67"/>
      <c r="I364" s="59"/>
      <c r="J364" s="59"/>
    </row>
    <row r="365" spans="2:10" x14ac:dyDescent="0.25">
      <c r="B365" s="69" t="e">
        <f>+VLOOKUP(C365,#REF!,1,FALSE)</f>
        <v>#REF!</v>
      </c>
      <c r="C365" s="59">
        <v>220201</v>
      </c>
      <c r="D365" s="56" t="s">
        <v>242</v>
      </c>
      <c r="F365" s="66"/>
      <c r="G365" s="63">
        <v>9773611964</v>
      </c>
      <c r="H365" s="67"/>
      <c r="I365" s="59"/>
      <c r="J365" s="59"/>
    </row>
    <row r="366" spans="2:10" x14ac:dyDescent="0.25">
      <c r="B366" s="69" t="e">
        <f>+VLOOKUP(C366,#REF!,1,FALSE)</f>
        <v>#REF!</v>
      </c>
      <c r="C366" s="59">
        <v>22020104</v>
      </c>
      <c r="D366" s="56" t="s">
        <v>243</v>
      </c>
      <c r="F366" s="63" t="s">
        <v>669</v>
      </c>
      <c r="G366" s="66"/>
      <c r="H366" s="67"/>
      <c r="I366" s="59"/>
      <c r="J366" s="59"/>
    </row>
    <row r="367" spans="2:10" x14ac:dyDescent="0.25">
      <c r="B367" s="69" t="e">
        <f>+VLOOKUP(C367,#REF!,1,FALSE)</f>
        <v>#REF!</v>
      </c>
      <c r="C367" s="59">
        <v>22020108</v>
      </c>
      <c r="D367" s="59" t="s">
        <v>515</v>
      </c>
      <c r="F367" s="63">
        <v>3828213588</v>
      </c>
      <c r="G367" s="66"/>
      <c r="H367" s="67"/>
      <c r="I367" s="59"/>
      <c r="J367" s="59"/>
    </row>
    <row r="368" spans="2:10" x14ac:dyDescent="0.25">
      <c r="B368" s="69" t="e">
        <f>+VLOOKUP(C368,#REF!,1,FALSE)</f>
        <v>#REF!</v>
      </c>
      <c r="C368" s="59">
        <v>22020110</v>
      </c>
      <c r="D368" s="59" t="s">
        <v>516</v>
      </c>
      <c r="F368" s="63">
        <v>8315705162</v>
      </c>
      <c r="G368" s="66"/>
      <c r="H368" s="67"/>
      <c r="I368" s="59"/>
      <c r="J368" s="59"/>
    </row>
    <row r="369" spans="2:10" x14ac:dyDescent="0.25">
      <c r="B369" s="69" t="e">
        <f>+VLOOKUP(C369,#REF!,1,FALSE)</f>
        <v>#REF!</v>
      </c>
      <c r="C369" s="59">
        <v>22020120</v>
      </c>
      <c r="D369" s="59" t="s">
        <v>408</v>
      </c>
      <c r="F369" s="63">
        <v>-2370306786</v>
      </c>
      <c r="G369" s="66"/>
      <c r="H369" s="67"/>
      <c r="I369" s="59"/>
      <c r="J369" s="59"/>
    </row>
    <row r="370" spans="2:10" x14ac:dyDescent="0.25">
      <c r="B370" s="69" t="e">
        <f>+VLOOKUP(C370,#REF!,1,FALSE)</f>
        <v>#REF!</v>
      </c>
      <c r="C370" s="59">
        <v>220202</v>
      </c>
      <c r="D370" s="59" t="s">
        <v>244</v>
      </c>
      <c r="F370" s="66"/>
      <c r="G370" s="63">
        <v>29762214557</v>
      </c>
      <c r="H370" s="65"/>
      <c r="I370" s="59"/>
      <c r="J370" s="59"/>
    </row>
    <row r="371" spans="2:10" x14ac:dyDescent="0.25">
      <c r="B371" s="69" t="e">
        <f>+VLOOKUP(C371,#REF!,1,FALSE)</f>
        <v>#REF!</v>
      </c>
      <c r="C371" s="59">
        <v>22020201</v>
      </c>
      <c r="D371" s="56" t="s">
        <v>245</v>
      </c>
      <c r="F371" s="63">
        <v>691548043</v>
      </c>
      <c r="G371" s="66"/>
      <c r="H371" s="65"/>
      <c r="I371" s="59"/>
      <c r="J371" s="59"/>
    </row>
    <row r="372" spans="2:10" x14ac:dyDescent="0.25">
      <c r="B372" s="69" t="e">
        <f>+VLOOKUP(C372,#REF!,1,FALSE)</f>
        <v>#REF!</v>
      </c>
      <c r="C372" s="59">
        <v>22020202</v>
      </c>
      <c r="D372" s="56" t="s">
        <v>517</v>
      </c>
      <c r="F372" s="63">
        <v>6531613477</v>
      </c>
      <c r="G372" s="66"/>
      <c r="H372" s="65"/>
      <c r="I372" s="59"/>
      <c r="J372" s="59"/>
    </row>
    <row r="373" spans="2:10" x14ac:dyDescent="0.25">
      <c r="B373" s="69" t="e">
        <f>+VLOOKUP(C373,#REF!,1,FALSE)</f>
        <v>#REF!</v>
      </c>
      <c r="C373" s="59">
        <v>22020203</v>
      </c>
      <c r="D373" s="56" t="s">
        <v>246</v>
      </c>
      <c r="F373" s="63">
        <v>1748534821</v>
      </c>
      <c r="G373" s="66"/>
      <c r="H373" s="65"/>
      <c r="I373" s="59"/>
      <c r="J373" s="59"/>
    </row>
    <row r="374" spans="2:10" x14ac:dyDescent="0.25">
      <c r="B374" s="69" t="e">
        <f>+VLOOKUP(C374,#REF!,1,FALSE)</f>
        <v>#REF!</v>
      </c>
      <c r="C374" s="59">
        <v>22020204</v>
      </c>
      <c r="D374" s="56" t="s">
        <v>247</v>
      </c>
      <c r="F374" s="63">
        <v>3003868130</v>
      </c>
      <c r="G374" s="66"/>
      <c r="H374" s="65"/>
      <c r="I374" s="59"/>
      <c r="J374" s="59"/>
    </row>
    <row r="375" spans="2:10" x14ac:dyDescent="0.25">
      <c r="B375" s="69" t="e">
        <f>+VLOOKUP(C375,#REF!,1,FALSE)</f>
        <v>#REF!</v>
      </c>
      <c r="C375" s="59">
        <v>22020207</v>
      </c>
      <c r="D375" s="59" t="s">
        <v>518</v>
      </c>
      <c r="F375" s="64">
        <v>9670590517</v>
      </c>
      <c r="H375" s="65"/>
      <c r="I375" s="59"/>
      <c r="J375" s="59"/>
    </row>
    <row r="376" spans="2:10" x14ac:dyDescent="0.25">
      <c r="B376" s="69" t="e">
        <f>+VLOOKUP(C376,#REF!,1,FALSE)</f>
        <v>#REF!</v>
      </c>
      <c r="C376" s="59">
        <v>22020212</v>
      </c>
      <c r="D376" s="59" t="s">
        <v>248</v>
      </c>
      <c r="F376" s="64">
        <v>1034071434</v>
      </c>
      <c r="H376" s="65"/>
      <c r="I376" s="59"/>
      <c r="J376" s="59"/>
    </row>
    <row r="377" spans="2:10" x14ac:dyDescent="0.25">
      <c r="B377" s="69" t="e">
        <f>+VLOOKUP(C377,#REF!,1,FALSE)</f>
        <v>#REF!</v>
      </c>
      <c r="C377" s="59">
        <v>22020213</v>
      </c>
      <c r="D377" s="59" t="s">
        <v>249</v>
      </c>
      <c r="F377" s="64">
        <v>2607996858</v>
      </c>
      <c r="H377" s="65"/>
      <c r="I377" s="59"/>
      <c r="J377" s="59"/>
    </row>
    <row r="378" spans="2:10" x14ac:dyDescent="0.25">
      <c r="B378" s="69" t="e">
        <f>+VLOOKUP(C378,#REF!,1,FALSE)</f>
        <v>#REF!</v>
      </c>
      <c r="C378" s="59">
        <v>22020214</v>
      </c>
      <c r="D378" s="59" t="s">
        <v>519</v>
      </c>
      <c r="F378" s="64">
        <v>626457270</v>
      </c>
      <c r="H378" s="65"/>
      <c r="I378" s="59"/>
      <c r="J378" s="59"/>
    </row>
    <row r="379" spans="2:10" x14ac:dyDescent="0.25">
      <c r="B379" s="69" t="e">
        <f>+VLOOKUP(C379,#REF!,1,FALSE)</f>
        <v>#REF!</v>
      </c>
      <c r="C379" s="59">
        <v>22020215</v>
      </c>
      <c r="D379" s="59" t="s">
        <v>520</v>
      </c>
      <c r="F379" s="64">
        <v>1233352873</v>
      </c>
      <c r="H379" s="65"/>
      <c r="I379" s="59"/>
      <c r="J379" s="59"/>
    </row>
    <row r="380" spans="2:10" x14ac:dyDescent="0.25">
      <c r="B380" s="69" t="e">
        <f>+VLOOKUP(C380,#REF!,1,FALSE)</f>
        <v>#REF!</v>
      </c>
      <c r="C380" s="59">
        <v>22020217</v>
      </c>
      <c r="D380" s="59" t="s">
        <v>521</v>
      </c>
      <c r="F380" s="64" t="s">
        <v>669</v>
      </c>
      <c r="H380" s="65"/>
      <c r="I380" s="59"/>
      <c r="J380" s="59"/>
    </row>
    <row r="381" spans="2:10" x14ac:dyDescent="0.25">
      <c r="B381" s="69" t="e">
        <f>+VLOOKUP(C381,#REF!,1,FALSE)</f>
        <v>#REF!</v>
      </c>
      <c r="C381" s="59">
        <v>22020219</v>
      </c>
      <c r="D381" s="59" t="s">
        <v>250</v>
      </c>
      <c r="F381" s="64">
        <v>4327040925</v>
      </c>
      <c r="H381" s="65"/>
      <c r="I381" s="59"/>
      <c r="J381" s="59"/>
    </row>
    <row r="382" spans="2:10" x14ac:dyDescent="0.25">
      <c r="B382" s="69" t="e">
        <f>+VLOOKUP(C382,#REF!,1,FALSE)</f>
        <v>#REF!</v>
      </c>
      <c r="C382" s="59">
        <v>22020220</v>
      </c>
      <c r="D382" s="59" t="s">
        <v>251</v>
      </c>
      <c r="F382" s="64">
        <v>-2352464369</v>
      </c>
      <c r="H382" s="65"/>
      <c r="I382" s="59"/>
      <c r="J382" s="59"/>
    </row>
    <row r="383" spans="2:10" x14ac:dyDescent="0.25">
      <c r="B383" s="69" t="e">
        <f>+VLOOKUP(C383,#REF!,1,FALSE)</f>
        <v>#REF!</v>
      </c>
      <c r="C383" s="59">
        <v>22020222</v>
      </c>
      <c r="D383" s="59" t="s">
        <v>252</v>
      </c>
      <c r="F383" s="64" t="s">
        <v>669</v>
      </c>
      <c r="H383" s="65"/>
      <c r="I383" s="59"/>
      <c r="J383" s="59"/>
    </row>
    <row r="384" spans="2:10" x14ac:dyDescent="0.25">
      <c r="B384" s="69" t="e">
        <f>+VLOOKUP(C384,#REF!,1,FALSE)</f>
        <v>#REF!</v>
      </c>
      <c r="C384" s="59">
        <v>22020223</v>
      </c>
      <c r="D384" s="59" t="s">
        <v>253</v>
      </c>
      <c r="F384" s="64">
        <v>372606384</v>
      </c>
      <c r="H384" s="65"/>
      <c r="I384" s="59"/>
      <c r="J384" s="59"/>
    </row>
    <row r="385" spans="2:10" x14ac:dyDescent="0.25">
      <c r="B385" s="69" t="e">
        <f>+VLOOKUP(C385,#REF!,1,FALSE)</f>
        <v>#REF!</v>
      </c>
      <c r="C385" s="59">
        <v>22020224</v>
      </c>
      <c r="D385" s="59" t="s">
        <v>254</v>
      </c>
      <c r="F385" s="64">
        <v>266998194</v>
      </c>
      <c r="H385" s="65"/>
      <c r="I385" s="59"/>
      <c r="J385" s="59"/>
    </row>
    <row r="386" spans="2:10" x14ac:dyDescent="0.25">
      <c r="B386" s="69" t="e">
        <f>+VLOOKUP(C386,#REF!,1,FALSE)</f>
        <v>#REF!</v>
      </c>
      <c r="C386" s="59">
        <v>2204</v>
      </c>
      <c r="D386" s="59" t="s">
        <v>255</v>
      </c>
      <c r="G386" s="64">
        <v>106052343721</v>
      </c>
      <c r="H386" s="65"/>
      <c r="I386" s="59"/>
      <c r="J386" s="59"/>
    </row>
    <row r="387" spans="2:10" x14ac:dyDescent="0.25">
      <c r="B387" s="69" t="e">
        <f>+VLOOKUP(C387,#REF!,1,FALSE)</f>
        <v>#REF!</v>
      </c>
      <c r="C387" s="59">
        <v>220401</v>
      </c>
      <c r="D387" s="59" t="s">
        <v>256</v>
      </c>
      <c r="G387" s="64">
        <v>146723038</v>
      </c>
      <c r="H387" s="65"/>
      <c r="I387" s="59"/>
      <c r="J387" s="59"/>
    </row>
    <row r="388" spans="2:10" x14ac:dyDescent="0.25">
      <c r="B388" s="69" t="e">
        <f>+VLOOKUP(C388,#REF!,1,FALSE)</f>
        <v>#REF!</v>
      </c>
      <c r="C388" s="59">
        <v>22040106</v>
      </c>
      <c r="D388" s="59" t="s">
        <v>257</v>
      </c>
      <c r="F388" s="64">
        <v>146723038</v>
      </c>
      <c r="H388" s="65"/>
      <c r="I388" s="59"/>
      <c r="J388" s="59"/>
    </row>
    <row r="389" spans="2:10" x14ac:dyDescent="0.25">
      <c r="B389" s="69" t="e">
        <f>+VLOOKUP(C389,#REF!,1,FALSE)</f>
        <v>#REF!</v>
      </c>
      <c r="C389" s="59">
        <v>220402</v>
      </c>
      <c r="D389" s="59" t="s">
        <v>36</v>
      </c>
      <c r="G389" s="64">
        <v>105905620683</v>
      </c>
      <c r="H389" s="65"/>
      <c r="I389" s="59"/>
      <c r="J389" s="59"/>
    </row>
    <row r="390" spans="2:10" x14ac:dyDescent="0.25">
      <c r="B390" s="69" t="e">
        <f>+VLOOKUP(C390,#REF!,1,FALSE)</f>
        <v>#REF!</v>
      </c>
      <c r="C390" s="59">
        <v>22040202</v>
      </c>
      <c r="D390" s="59" t="s">
        <v>258</v>
      </c>
      <c r="F390" s="64">
        <v>105000000000</v>
      </c>
      <c r="H390" s="65"/>
      <c r="I390" s="59"/>
      <c r="J390" s="59"/>
    </row>
    <row r="391" spans="2:10" x14ac:dyDescent="0.25">
      <c r="B391" s="69" t="e">
        <f>+VLOOKUP(C391,#REF!,1,FALSE)</f>
        <v>#REF!</v>
      </c>
      <c r="C391" s="59">
        <v>22040203</v>
      </c>
      <c r="D391" s="59" t="s">
        <v>259</v>
      </c>
      <c r="F391" s="64">
        <v>65820013689</v>
      </c>
      <c r="H391" s="65"/>
      <c r="I391" s="59"/>
      <c r="J391" s="59"/>
    </row>
    <row r="392" spans="2:10" x14ac:dyDescent="0.25">
      <c r="B392" s="69" t="e">
        <f>+VLOOKUP(C392,#REF!,1,FALSE)</f>
        <v>#REF!</v>
      </c>
      <c r="C392" s="59">
        <v>22040204</v>
      </c>
      <c r="D392" s="59" t="s">
        <v>260</v>
      </c>
      <c r="F392" s="64">
        <v>-64914393006</v>
      </c>
      <c r="H392" s="65"/>
      <c r="I392" s="59"/>
      <c r="J392" s="59"/>
    </row>
    <row r="393" spans="2:10" x14ac:dyDescent="0.25">
      <c r="B393" s="69" t="e">
        <f>+VLOOKUP(C393,#REF!,1,FALSE)</f>
        <v>#REF!</v>
      </c>
      <c r="C393" s="59">
        <v>3</v>
      </c>
      <c r="D393" s="59" t="s">
        <v>261</v>
      </c>
      <c r="G393" s="64">
        <v>140702444067</v>
      </c>
      <c r="H393" s="65"/>
      <c r="I393" s="59"/>
      <c r="J393" s="59"/>
    </row>
    <row r="394" spans="2:10" x14ac:dyDescent="0.25">
      <c r="B394" s="69" t="e">
        <f>+VLOOKUP(C394,#REF!,1,FALSE)</f>
        <v>#REF!</v>
      </c>
      <c r="C394" s="59">
        <v>31</v>
      </c>
      <c r="D394" s="59" t="s">
        <v>262</v>
      </c>
      <c r="G394" s="64">
        <v>84272161345</v>
      </c>
      <c r="H394" s="65"/>
      <c r="I394" s="59"/>
      <c r="J394" s="59"/>
    </row>
    <row r="395" spans="2:10" x14ac:dyDescent="0.25">
      <c r="B395" s="69" t="e">
        <f>+VLOOKUP(C395,#REF!,1,FALSE)</f>
        <v>#REF!</v>
      </c>
      <c r="C395" s="59">
        <v>3101</v>
      </c>
      <c r="D395" s="59" t="s">
        <v>263</v>
      </c>
      <c r="G395" s="64">
        <v>84272161345</v>
      </c>
      <c r="H395" s="65"/>
      <c r="I395" s="59"/>
      <c r="J395" s="59"/>
    </row>
    <row r="396" spans="2:10" x14ac:dyDescent="0.25">
      <c r="B396" s="69" t="e">
        <f>+VLOOKUP(C396,#REF!,1,FALSE)</f>
        <v>#REF!</v>
      </c>
      <c r="C396" s="59">
        <v>310101</v>
      </c>
      <c r="D396" s="59" t="s">
        <v>264</v>
      </c>
      <c r="G396" s="64">
        <v>84272161345</v>
      </c>
      <c r="H396" s="65"/>
      <c r="I396" s="59"/>
      <c r="J396" s="59"/>
    </row>
    <row r="397" spans="2:10" x14ac:dyDescent="0.25">
      <c r="B397" s="69" t="e">
        <f>+VLOOKUP(C397,#REF!,1,FALSE)</f>
        <v>#REF!</v>
      </c>
      <c r="C397" s="59">
        <v>31010101</v>
      </c>
      <c r="D397" s="59" t="s">
        <v>265</v>
      </c>
      <c r="F397" s="64">
        <v>106120000000</v>
      </c>
      <c r="H397" s="65"/>
      <c r="I397" s="59"/>
      <c r="J397" s="59"/>
    </row>
    <row r="398" spans="2:10" x14ac:dyDescent="0.25">
      <c r="B398" s="69" t="e">
        <f>+VLOOKUP(C398,#REF!,1,FALSE)</f>
        <v>#REF!</v>
      </c>
      <c r="C398" s="59">
        <v>31010102</v>
      </c>
      <c r="D398" s="59" t="s">
        <v>522</v>
      </c>
      <c r="F398" s="64">
        <v>-21851000000</v>
      </c>
      <c r="H398" s="65"/>
      <c r="I398" s="59"/>
      <c r="J398" s="59"/>
    </row>
    <row r="399" spans="2:10" x14ac:dyDescent="0.25">
      <c r="B399" s="69" t="e">
        <f>+VLOOKUP(C399,#REF!,1,FALSE)</f>
        <v>#REF!</v>
      </c>
      <c r="C399" s="59">
        <v>31010103</v>
      </c>
      <c r="D399" s="59" t="s">
        <v>266</v>
      </c>
      <c r="F399" s="64">
        <v>3161345</v>
      </c>
      <c r="H399" s="65"/>
      <c r="I399" s="59"/>
      <c r="J399" s="59"/>
    </row>
    <row r="400" spans="2:10" x14ac:dyDescent="0.25">
      <c r="B400" s="69" t="e">
        <f>+VLOOKUP(C400,#REF!,1,FALSE)</f>
        <v>#REF!</v>
      </c>
      <c r="C400" s="59">
        <v>32</v>
      </c>
      <c r="D400" s="59" t="s">
        <v>267</v>
      </c>
      <c r="G400" s="64">
        <v>10976333196</v>
      </c>
      <c r="H400" s="65"/>
      <c r="I400" s="59"/>
      <c r="J400" s="59"/>
    </row>
    <row r="401" spans="2:10" x14ac:dyDescent="0.25">
      <c r="B401" s="69" t="e">
        <f>+VLOOKUP(C401,#REF!,1,FALSE)</f>
        <v>#REF!</v>
      </c>
      <c r="C401" s="59">
        <v>3201</v>
      </c>
      <c r="D401" s="59" t="s">
        <v>268</v>
      </c>
      <c r="G401" s="64">
        <v>10976333196</v>
      </c>
      <c r="H401" s="65"/>
      <c r="I401" s="59"/>
      <c r="J401" s="59"/>
    </row>
    <row r="402" spans="2:10" x14ac:dyDescent="0.25">
      <c r="B402" s="69" t="e">
        <f>+VLOOKUP(C402,#REF!,1,FALSE)</f>
        <v>#REF!</v>
      </c>
      <c r="C402" s="59">
        <v>320101</v>
      </c>
      <c r="D402" s="59" t="s">
        <v>269</v>
      </c>
      <c r="G402" s="64">
        <v>10976333196</v>
      </c>
      <c r="H402" s="65"/>
      <c r="I402" s="59"/>
      <c r="J402" s="59"/>
    </row>
    <row r="403" spans="2:10" x14ac:dyDescent="0.25">
      <c r="B403" s="69" t="e">
        <f>+VLOOKUP(C403,#REF!,1,FALSE)</f>
        <v>#REF!</v>
      </c>
      <c r="C403" s="59">
        <v>32010101</v>
      </c>
      <c r="D403" s="59" t="s">
        <v>270</v>
      </c>
      <c r="F403" s="64">
        <v>3154744327</v>
      </c>
      <c r="H403" s="65"/>
      <c r="I403" s="59"/>
      <c r="J403" s="59"/>
    </row>
    <row r="404" spans="2:10" x14ac:dyDescent="0.25">
      <c r="B404" s="69" t="e">
        <f>+VLOOKUP(C404,#REF!,1,FALSE)</f>
        <v>#REF!</v>
      </c>
      <c r="C404" s="59">
        <v>32010102</v>
      </c>
      <c r="D404" s="59" t="s">
        <v>271</v>
      </c>
      <c r="F404" s="64">
        <v>7167926567</v>
      </c>
      <c r="H404" s="65"/>
      <c r="I404" s="59"/>
      <c r="J404" s="59"/>
    </row>
    <row r="405" spans="2:10" x14ac:dyDescent="0.25">
      <c r="B405" s="69" t="e">
        <f>+VLOOKUP(C405,#REF!,1,FALSE)</f>
        <v>#REF!</v>
      </c>
      <c r="C405" s="59">
        <v>32010105</v>
      </c>
      <c r="D405" s="59" t="s">
        <v>272</v>
      </c>
      <c r="F405" s="64">
        <v>653662302</v>
      </c>
      <c r="H405" s="65"/>
      <c r="I405" s="59"/>
      <c r="J405" s="59"/>
    </row>
    <row r="406" spans="2:10" x14ac:dyDescent="0.25">
      <c r="B406" s="69" t="e">
        <f>+VLOOKUP(C406,#REF!,1,FALSE)</f>
        <v>#REF!</v>
      </c>
      <c r="C406" s="59">
        <v>33</v>
      </c>
      <c r="D406" s="59" t="s">
        <v>273</v>
      </c>
      <c r="G406" s="64">
        <v>45453949526</v>
      </c>
      <c r="H406" s="65"/>
      <c r="I406" s="59"/>
      <c r="J406" s="59"/>
    </row>
    <row r="407" spans="2:10" x14ac:dyDescent="0.25">
      <c r="B407" s="69" t="e">
        <f>+VLOOKUP(C407,#REF!,1,FALSE)</f>
        <v>#REF!</v>
      </c>
      <c r="C407" s="59">
        <v>3301</v>
      </c>
      <c r="D407" s="59" t="s">
        <v>274</v>
      </c>
      <c r="G407" s="64">
        <v>45453949526</v>
      </c>
      <c r="H407" s="65"/>
      <c r="I407" s="59"/>
      <c r="J407" s="59"/>
    </row>
    <row r="408" spans="2:10" x14ac:dyDescent="0.25">
      <c r="B408" s="69" t="e">
        <f>+VLOOKUP(C408,#REF!,1,FALSE)</f>
        <v>#REF!</v>
      </c>
      <c r="C408" s="59">
        <v>330101</v>
      </c>
      <c r="D408" s="59" t="s">
        <v>275</v>
      </c>
      <c r="G408" s="64">
        <v>45453949526</v>
      </c>
      <c r="H408" s="65"/>
      <c r="I408" s="59"/>
      <c r="J408" s="59"/>
    </row>
    <row r="409" spans="2:10" x14ac:dyDescent="0.25">
      <c r="B409" s="69" t="e">
        <f>+VLOOKUP(C409,#REF!,1,FALSE)</f>
        <v>#REF!</v>
      </c>
      <c r="C409" s="59">
        <v>33010116</v>
      </c>
      <c r="D409" s="59" t="s">
        <v>523</v>
      </c>
      <c r="F409" s="64">
        <v>45453949526</v>
      </c>
      <c r="H409" s="65"/>
      <c r="I409" s="59"/>
      <c r="J409" s="59"/>
    </row>
    <row r="410" spans="2:10" x14ac:dyDescent="0.25">
      <c r="B410" s="69" t="e">
        <f>+VLOOKUP(C410,#REF!,1,FALSE)</f>
        <v>#REF!</v>
      </c>
      <c r="C410" s="59">
        <v>4</v>
      </c>
      <c r="D410" s="59" t="s">
        <v>276</v>
      </c>
      <c r="G410" s="64">
        <v>146627048202.57001</v>
      </c>
      <c r="H410" s="65"/>
      <c r="I410" s="59"/>
      <c r="J410" s="59"/>
    </row>
    <row r="411" spans="2:10" x14ac:dyDescent="0.25">
      <c r="B411" s="69" t="e">
        <f>+VLOOKUP(C411,#REF!,1,FALSE)</f>
        <v>#REF!</v>
      </c>
      <c r="C411" s="59">
        <v>41</v>
      </c>
      <c r="D411" s="59" t="s">
        <v>277</v>
      </c>
      <c r="G411" s="64">
        <v>146627048202.57001</v>
      </c>
      <c r="H411" s="65"/>
      <c r="I411" s="59"/>
      <c r="J411" s="59"/>
    </row>
    <row r="412" spans="2:10" x14ac:dyDescent="0.25">
      <c r="B412" s="69" t="e">
        <f>+VLOOKUP(C412,#REF!,1,FALSE)</f>
        <v>#REF!</v>
      </c>
      <c r="C412" s="59">
        <v>4101</v>
      </c>
      <c r="D412" s="59" t="s">
        <v>278</v>
      </c>
      <c r="G412" s="64">
        <v>138501897479.72</v>
      </c>
      <c r="H412" s="65"/>
      <c r="I412" s="59"/>
      <c r="J412" s="59"/>
    </row>
    <row r="413" spans="2:10" x14ac:dyDescent="0.25">
      <c r="B413" s="69" t="e">
        <f>+VLOOKUP(C413,#REF!,1,FALSE)</f>
        <v>#REF!</v>
      </c>
      <c r="C413" s="59">
        <v>410103</v>
      </c>
      <c r="D413" s="59" t="s">
        <v>524</v>
      </c>
      <c r="G413" s="64">
        <v>344072723</v>
      </c>
      <c r="H413" s="65"/>
      <c r="I413" s="59"/>
      <c r="J413" s="59"/>
    </row>
    <row r="414" spans="2:10" x14ac:dyDescent="0.25">
      <c r="B414" s="69" t="e">
        <f>+VLOOKUP(C414,#REF!,1,FALSE)</f>
        <v>#REF!</v>
      </c>
      <c r="C414" s="59">
        <v>41010301</v>
      </c>
      <c r="D414" s="59" t="s">
        <v>525</v>
      </c>
      <c r="F414" s="64">
        <v>344072723</v>
      </c>
      <c r="H414" s="65"/>
      <c r="I414" s="59"/>
      <c r="J414" s="59"/>
    </row>
    <row r="415" spans="2:10" x14ac:dyDescent="0.25">
      <c r="B415" s="69" t="e">
        <f>+VLOOKUP(C415,#REF!,1,FALSE)</f>
        <v>#REF!</v>
      </c>
      <c r="C415" s="59">
        <v>410104</v>
      </c>
      <c r="D415" s="59" t="s">
        <v>526</v>
      </c>
      <c r="G415" s="64">
        <v>20112209</v>
      </c>
      <c r="H415" s="65"/>
      <c r="I415" s="59"/>
      <c r="J415" s="59"/>
    </row>
    <row r="416" spans="2:10" x14ac:dyDescent="0.25">
      <c r="B416" s="69" t="e">
        <f>+VLOOKUP(C416,#REF!,1,FALSE)</f>
        <v>#REF!</v>
      </c>
      <c r="C416" s="59">
        <v>41010401</v>
      </c>
      <c r="D416" s="59" t="s">
        <v>526</v>
      </c>
      <c r="F416" s="64">
        <v>20112209</v>
      </c>
      <c r="H416" s="65"/>
      <c r="I416" s="59"/>
      <c r="J416" s="59"/>
    </row>
    <row r="417" spans="2:10" x14ac:dyDescent="0.25">
      <c r="B417" s="69" t="e">
        <f>+VLOOKUP(C417,#REF!,1,FALSE)</f>
        <v>#REF!</v>
      </c>
      <c r="C417" s="59">
        <v>410105</v>
      </c>
      <c r="D417" s="59" t="s">
        <v>527</v>
      </c>
      <c r="G417" s="64">
        <v>39131642</v>
      </c>
      <c r="H417" s="65"/>
      <c r="I417" s="59"/>
      <c r="J417" s="59"/>
    </row>
    <row r="418" spans="2:10" x14ac:dyDescent="0.25">
      <c r="B418" s="69" t="e">
        <f>+VLOOKUP(C418,#REF!,1,FALSE)</f>
        <v>#REF!</v>
      </c>
      <c r="C418" s="59">
        <v>41010501</v>
      </c>
      <c r="D418" s="59" t="s">
        <v>528</v>
      </c>
      <c r="F418" s="64">
        <v>39131642</v>
      </c>
      <c r="H418" s="65"/>
      <c r="I418" s="59"/>
      <c r="J418" s="59"/>
    </row>
    <row r="419" spans="2:10" x14ac:dyDescent="0.25">
      <c r="B419" s="69" t="e">
        <f>+VLOOKUP(C419,#REF!,1,FALSE)</f>
        <v>#REF!</v>
      </c>
      <c r="C419" s="59">
        <v>410106</v>
      </c>
      <c r="D419" s="59" t="s">
        <v>529</v>
      </c>
      <c r="G419" s="64">
        <v>5901119593.9899998</v>
      </c>
      <c r="H419" s="65"/>
      <c r="I419" s="59"/>
      <c r="J419" s="59"/>
    </row>
    <row r="420" spans="2:10" x14ac:dyDescent="0.25">
      <c r="B420" s="69" t="e">
        <f>+VLOOKUP(C420,#REF!,1,FALSE)</f>
        <v>#REF!</v>
      </c>
      <c r="C420" s="59">
        <v>41010601</v>
      </c>
      <c r="D420" s="59" t="s">
        <v>530</v>
      </c>
      <c r="F420" s="64">
        <v>4108658199.9899998</v>
      </c>
      <c r="H420" s="65"/>
      <c r="I420" s="59"/>
      <c r="J420" s="59"/>
    </row>
    <row r="421" spans="2:10" x14ac:dyDescent="0.25">
      <c r="B421" s="69" t="e">
        <f>+VLOOKUP(C421,#REF!,1,FALSE)</f>
        <v>#REF!</v>
      </c>
      <c r="C421" s="59">
        <v>41010602</v>
      </c>
      <c r="D421" s="59" t="s">
        <v>531</v>
      </c>
      <c r="F421" s="64">
        <v>25186238</v>
      </c>
      <c r="H421" s="65"/>
      <c r="I421" s="59"/>
      <c r="J421" s="59"/>
    </row>
    <row r="422" spans="2:10" x14ac:dyDescent="0.25">
      <c r="B422" s="69" t="e">
        <f>+VLOOKUP(C422,#REF!,1,FALSE)</f>
        <v>#REF!</v>
      </c>
      <c r="C422" s="59">
        <v>41010604</v>
      </c>
      <c r="D422" s="59" t="s">
        <v>532</v>
      </c>
      <c r="F422" s="64">
        <v>6563405</v>
      </c>
      <c r="H422" s="65"/>
      <c r="I422" s="59"/>
      <c r="J422" s="59"/>
    </row>
    <row r="423" spans="2:10" x14ac:dyDescent="0.25">
      <c r="B423" s="69" t="e">
        <f>+VLOOKUP(C423,#REF!,1,FALSE)</f>
        <v>#REF!</v>
      </c>
      <c r="C423" s="59">
        <v>41010607</v>
      </c>
      <c r="D423" s="59" t="s">
        <v>533</v>
      </c>
      <c r="F423" s="64">
        <v>2475772</v>
      </c>
      <c r="H423" s="65"/>
      <c r="I423" s="59"/>
      <c r="J423" s="59"/>
    </row>
    <row r="424" spans="2:10" x14ac:dyDescent="0.25">
      <c r="B424" s="69" t="e">
        <f>+VLOOKUP(C424,#REF!,1,FALSE)</f>
        <v>#REF!</v>
      </c>
      <c r="C424" s="59">
        <v>41010609</v>
      </c>
      <c r="D424" s="59" t="s">
        <v>534</v>
      </c>
      <c r="F424" s="64">
        <v>114769537</v>
      </c>
      <c r="H424" s="65"/>
      <c r="I424" s="59"/>
      <c r="J424" s="59"/>
    </row>
    <row r="425" spans="2:10" x14ac:dyDescent="0.25">
      <c r="B425" s="69" t="e">
        <f>+VLOOKUP(C425,#REF!,1,FALSE)</f>
        <v>#REF!</v>
      </c>
      <c r="C425" s="59">
        <v>41010611</v>
      </c>
      <c r="D425" s="59" t="s">
        <v>535</v>
      </c>
      <c r="F425" s="64">
        <v>163321573</v>
      </c>
      <c r="H425" s="65"/>
      <c r="I425" s="59"/>
      <c r="J425" s="59"/>
    </row>
    <row r="426" spans="2:10" x14ac:dyDescent="0.25">
      <c r="B426" s="69" t="e">
        <f>+VLOOKUP(C426,#REF!,1,FALSE)</f>
        <v>#REF!</v>
      </c>
      <c r="C426" s="59">
        <v>41010612</v>
      </c>
      <c r="D426" s="59" t="s">
        <v>536</v>
      </c>
      <c r="F426" s="64">
        <v>28522933</v>
      </c>
      <c r="H426" s="65"/>
      <c r="I426" s="59"/>
      <c r="J426" s="59"/>
    </row>
    <row r="427" spans="2:10" x14ac:dyDescent="0.25">
      <c r="B427" s="69" t="e">
        <f>+VLOOKUP(C427,#REF!,1,FALSE)</f>
        <v>#REF!</v>
      </c>
      <c r="C427" s="59">
        <v>41010614</v>
      </c>
      <c r="D427" s="59" t="s">
        <v>537</v>
      </c>
      <c r="F427" s="64">
        <v>4005589</v>
      </c>
      <c r="H427" s="65"/>
      <c r="I427" s="59"/>
      <c r="J427" s="59"/>
    </row>
    <row r="428" spans="2:10" x14ac:dyDescent="0.25">
      <c r="B428" s="69" t="e">
        <f>+VLOOKUP(C428,#REF!,1,FALSE)</f>
        <v>#REF!</v>
      </c>
      <c r="C428" s="59">
        <v>41010615</v>
      </c>
      <c r="D428" s="59" t="s">
        <v>538</v>
      </c>
      <c r="F428" s="64">
        <v>5814919</v>
      </c>
      <c r="H428" s="65"/>
      <c r="I428" s="59"/>
      <c r="J428" s="59"/>
    </row>
    <row r="429" spans="2:10" x14ac:dyDescent="0.25">
      <c r="B429" s="69" t="e">
        <f>+VLOOKUP(C429,#REF!,1,FALSE)</f>
        <v>#REF!</v>
      </c>
      <c r="C429" s="59">
        <v>41010618</v>
      </c>
      <c r="D429" s="59" t="s">
        <v>539</v>
      </c>
      <c r="F429" s="64">
        <v>23357586</v>
      </c>
      <c r="H429" s="65"/>
      <c r="I429" s="59"/>
      <c r="J429" s="59"/>
    </row>
    <row r="430" spans="2:10" x14ac:dyDescent="0.25">
      <c r="B430" s="69" t="e">
        <f>+VLOOKUP(C430,#REF!,1,FALSE)</f>
        <v>#REF!</v>
      </c>
      <c r="C430" s="59">
        <v>41010620</v>
      </c>
      <c r="D430" s="59" t="s">
        <v>540</v>
      </c>
      <c r="F430" s="64">
        <v>1113966375</v>
      </c>
      <c r="H430" s="65"/>
      <c r="I430" s="59"/>
      <c r="J430" s="59"/>
    </row>
    <row r="431" spans="2:10" x14ac:dyDescent="0.25">
      <c r="B431" s="69" t="e">
        <f>+VLOOKUP(C431,#REF!,1,FALSE)</f>
        <v>#REF!</v>
      </c>
      <c r="C431" s="59">
        <v>41010621</v>
      </c>
      <c r="D431" s="59" t="s">
        <v>541</v>
      </c>
      <c r="F431" s="64">
        <v>13616065</v>
      </c>
      <c r="H431" s="65"/>
      <c r="I431" s="59"/>
      <c r="J431" s="59"/>
    </row>
    <row r="432" spans="2:10" x14ac:dyDescent="0.25">
      <c r="B432" s="69" t="e">
        <f>+VLOOKUP(C432,#REF!,1,FALSE)</f>
        <v>#REF!</v>
      </c>
      <c r="C432" s="59">
        <v>41010622</v>
      </c>
      <c r="D432" s="59" t="s">
        <v>542</v>
      </c>
      <c r="F432" s="64">
        <v>46887259</v>
      </c>
      <c r="H432" s="65"/>
      <c r="I432" s="59"/>
      <c r="J432" s="59"/>
    </row>
    <row r="433" spans="2:10" x14ac:dyDescent="0.25">
      <c r="B433" s="69" t="e">
        <f>+VLOOKUP(C433,#REF!,1,FALSE)</f>
        <v>#REF!</v>
      </c>
      <c r="C433" s="59">
        <v>41010624</v>
      </c>
      <c r="D433" s="59" t="s">
        <v>543</v>
      </c>
      <c r="F433" s="64">
        <v>19203779</v>
      </c>
      <c r="H433" s="65"/>
      <c r="I433" s="59"/>
      <c r="J433" s="59"/>
    </row>
    <row r="434" spans="2:10" x14ac:dyDescent="0.25">
      <c r="B434" s="69" t="e">
        <f>+VLOOKUP(C434,#REF!,1,FALSE)</f>
        <v>#REF!</v>
      </c>
      <c r="C434" s="59">
        <v>41010626</v>
      </c>
      <c r="D434" s="59" t="s">
        <v>544</v>
      </c>
      <c r="F434" s="64">
        <v>13721423</v>
      </c>
      <c r="H434" s="65"/>
      <c r="I434" s="59"/>
      <c r="J434" s="59"/>
    </row>
    <row r="435" spans="2:10" x14ac:dyDescent="0.25">
      <c r="B435" s="69" t="e">
        <f>+VLOOKUP(C435,#REF!,1,FALSE)</f>
        <v>#REF!</v>
      </c>
      <c r="C435" s="59">
        <v>41010629</v>
      </c>
      <c r="D435" s="59" t="s">
        <v>545</v>
      </c>
      <c r="F435" s="64">
        <v>24753698</v>
      </c>
      <c r="H435" s="65"/>
      <c r="I435" s="59"/>
      <c r="J435" s="59"/>
    </row>
    <row r="436" spans="2:10" x14ac:dyDescent="0.25">
      <c r="B436" s="69" t="e">
        <f>+VLOOKUP(C436,#REF!,1,FALSE)</f>
        <v>#REF!</v>
      </c>
      <c r="C436" s="59">
        <v>41010630</v>
      </c>
      <c r="D436" s="59" t="s">
        <v>546</v>
      </c>
      <c r="F436" s="64">
        <v>15347520</v>
      </c>
      <c r="H436" s="65"/>
      <c r="I436" s="59"/>
      <c r="J436" s="59"/>
    </row>
    <row r="437" spans="2:10" x14ac:dyDescent="0.25">
      <c r="B437" s="69" t="e">
        <f>+VLOOKUP(C437,#REF!,1,FALSE)</f>
        <v>#REF!</v>
      </c>
      <c r="C437" s="59">
        <v>41010632</v>
      </c>
      <c r="D437" s="59" t="s">
        <v>547</v>
      </c>
      <c r="F437" s="64">
        <v>1535252</v>
      </c>
      <c r="H437" s="65"/>
      <c r="I437" s="59"/>
      <c r="J437" s="59"/>
    </row>
    <row r="438" spans="2:10" x14ac:dyDescent="0.25">
      <c r="B438" s="69" t="e">
        <f>+VLOOKUP(C438,#REF!,1,FALSE)</f>
        <v>#REF!</v>
      </c>
      <c r="C438" s="59">
        <v>41010635</v>
      </c>
      <c r="D438" s="59" t="s">
        <v>548</v>
      </c>
      <c r="F438" s="64">
        <v>5452407</v>
      </c>
      <c r="H438" s="65"/>
      <c r="I438" s="59"/>
      <c r="J438" s="59"/>
    </row>
    <row r="439" spans="2:10" x14ac:dyDescent="0.25">
      <c r="B439" s="69" t="e">
        <f>+VLOOKUP(C439,#REF!,1,FALSE)</f>
        <v>#REF!</v>
      </c>
      <c r="C439" s="59">
        <v>41010642</v>
      </c>
      <c r="D439" s="59" t="s">
        <v>549</v>
      </c>
      <c r="F439" s="64">
        <v>56337105</v>
      </c>
      <c r="H439" s="65"/>
      <c r="I439" s="59"/>
      <c r="J439" s="59"/>
    </row>
    <row r="440" spans="2:10" x14ac:dyDescent="0.25">
      <c r="B440" s="69" t="e">
        <f>+VLOOKUP(C440,#REF!,1,FALSE)</f>
        <v>#REF!</v>
      </c>
      <c r="C440" s="59">
        <v>41010643</v>
      </c>
      <c r="D440" s="59" t="s">
        <v>550</v>
      </c>
      <c r="F440" s="64">
        <v>107622959</v>
      </c>
      <c r="H440" s="65"/>
      <c r="I440" s="59"/>
      <c r="J440" s="59"/>
    </row>
    <row r="441" spans="2:10" x14ac:dyDescent="0.25">
      <c r="B441" s="69" t="e">
        <f>+VLOOKUP(C441,#REF!,1,FALSE)</f>
        <v>#REF!</v>
      </c>
      <c r="C441" s="59">
        <v>410107</v>
      </c>
      <c r="D441" s="59" t="s">
        <v>551</v>
      </c>
      <c r="G441" s="64">
        <v>5113588</v>
      </c>
      <c r="H441" s="65"/>
      <c r="I441" s="59"/>
      <c r="J441" s="59"/>
    </row>
    <row r="442" spans="2:10" x14ac:dyDescent="0.25">
      <c r="B442" s="69" t="e">
        <f>+VLOOKUP(C442,#REF!,1,FALSE)</f>
        <v>#REF!</v>
      </c>
      <c r="C442" s="59">
        <v>41010704</v>
      </c>
      <c r="D442" s="59" t="s">
        <v>552</v>
      </c>
      <c r="F442" s="64">
        <v>5113588</v>
      </c>
      <c r="H442" s="65"/>
      <c r="I442" s="59"/>
      <c r="J442" s="59"/>
    </row>
    <row r="443" spans="2:10" x14ac:dyDescent="0.25">
      <c r="B443" s="69" t="e">
        <f>+VLOOKUP(C443,#REF!,1,FALSE)</f>
        <v>#REF!</v>
      </c>
      <c r="C443" s="59">
        <v>410108</v>
      </c>
      <c r="D443" s="59" t="s">
        <v>553</v>
      </c>
      <c r="G443" s="64">
        <v>4919169643</v>
      </c>
      <c r="H443" s="65"/>
      <c r="I443" s="59"/>
      <c r="J443" s="59"/>
    </row>
    <row r="444" spans="2:10" x14ac:dyDescent="0.25">
      <c r="B444" s="69" t="e">
        <f>+VLOOKUP(C444,#REF!,1,FALSE)</f>
        <v>#REF!</v>
      </c>
      <c r="C444" s="59">
        <v>41010801</v>
      </c>
      <c r="D444" s="59" t="s">
        <v>554</v>
      </c>
      <c r="F444" s="64">
        <v>3493466</v>
      </c>
      <c r="H444" s="65"/>
      <c r="I444" s="59"/>
      <c r="J444" s="59"/>
    </row>
    <row r="445" spans="2:10" x14ac:dyDescent="0.25">
      <c r="B445" s="69" t="e">
        <f>+VLOOKUP(C445,#REF!,1,FALSE)</f>
        <v>#REF!</v>
      </c>
      <c r="C445" s="59">
        <v>41010802</v>
      </c>
      <c r="D445" s="59" t="s">
        <v>555</v>
      </c>
      <c r="F445" s="64">
        <v>4603980028</v>
      </c>
      <c r="H445" s="65"/>
      <c r="I445" s="59"/>
      <c r="J445" s="59"/>
    </row>
    <row r="446" spans="2:10" x14ac:dyDescent="0.25">
      <c r="B446" s="69" t="e">
        <f>+VLOOKUP(C446,#REF!,1,FALSE)</f>
        <v>#REF!</v>
      </c>
      <c r="C446" s="59">
        <v>41010804</v>
      </c>
      <c r="D446" s="59" t="s">
        <v>556</v>
      </c>
      <c r="F446" s="64">
        <v>452543</v>
      </c>
      <c r="H446" s="65"/>
      <c r="I446" s="59"/>
      <c r="J446" s="59"/>
    </row>
    <row r="447" spans="2:10" x14ac:dyDescent="0.25">
      <c r="B447" s="69" t="e">
        <f>+VLOOKUP(C447,#REF!,1,FALSE)</f>
        <v>#REF!</v>
      </c>
      <c r="C447" s="59">
        <v>41010805</v>
      </c>
      <c r="D447" s="59" t="s">
        <v>557</v>
      </c>
      <c r="F447" s="64">
        <v>311243606</v>
      </c>
      <c r="H447" s="65"/>
      <c r="I447" s="59"/>
      <c r="J447" s="59"/>
    </row>
    <row r="448" spans="2:10" x14ac:dyDescent="0.25">
      <c r="B448" s="69" t="e">
        <f>+VLOOKUP(C448,#REF!,1,FALSE)</f>
        <v>#REF!</v>
      </c>
      <c r="C448" s="59">
        <v>410109</v>
      </c>
      <c r="D448" s="59" t="s">
        <v>558</v>
      </c>
      <c r="G448" s="64">
        <v>2101241526</v>
      </c>
      <c r="H448" s="65"/>
      <c r="I448" s="59"/>
      <c r="J448" s="59"/>
    </row>
    <row r="449" spans="2:10" x14ac:dyDescent="0.25">
      <c r="B449" s="69" t="e">
        <f>+VLOOKUP(C449,#REF!,1,FALSE)</f>
        <v>#REF!</v>
      </c>
      <c r="C449" s="59">
        <v>41010902</v>
      </c>
      <c r="D449" s="59" t="s">
        <v>559</v>
      </c>
      <c r="F449" s="64">
        <v>2101241526</v>
      </c>
      <c r="H449" s="65"/>
      <c r="I449" s="59"/>
      <c r="J449" s="59"/>
    </row>
    <row r="450" spans="2:10" x14ac:dyDescent="0.25">
      <c r="B450" s="69" t="e">
        <f>+VLOOKUP(C450,#REF!,1,FALSE)</f>
        <v>#REF!</v>
      </c>
      <c r="C450" s="59">
        <v>410110</v>
      </c>
      <c r="D450" s="59" t="s">
        <v>560</v>
      </c>
      <c r="G450" s="64">
        <v>1581376931</v>
      </c>
      <c r="H450" s="65"/>
      <c r="I450" s="59"/>
      <c r="J450" s="59"/>
    </row>
    <row r="451" spans="2:10" x14ac:dyDescent="0.25">
      <c r="B451" s="69" t="e">
        <f>+VLOOKUP(C451,#REF!,1,FALSE)</f>
        <v>#REF!</v>
      </c>
      <c r="C451" s="59">
        <v>41011002</v>
      </c>
      <c r="D451" s="59" t="s">
        <v>561</v>
      </c>
      <c r="F451" s="64">
        <v>932811173</v>
      </c>
      <c r="H451" s="65"/>
      <c r="I451" s="59"/>
      <c r="J451" s="59"/>
    </row>
    <row r="452" spans="2:10" x14ac:dyDescent="0.25">
      <c r="B452" s="69" t="e">
        <f>+VLOOKUP(C452,#REF!,1,FALSE)</f>
        <v>#REF!</v>
      </c>
      <c r="C452" s="59">
        <v>41011003</v>
      </c>
      <c r="D452" s="59" t="s">
        <v>562</v>
      </c>
      <c r="F452" s="64">
        <v>545090856</v>
      </c>
      <c r="H452" s="65"/>
      <c r="I452" s="59"/>
      <c r="J452" s="59"/>
    </row>
    <row r="453" spans="2:10" x14ac:dyDescent="0.25">
      <c r="B453" s="69" t="e">
        <f>+VLOOKUP(C453,#REF!,1,FALSE)</f>
        <v>#REF!</v>
      </c>
      <c r="C453" s="59">
        <v>41011006</v>
      </c>
      <c r="D453" s="59" t="s">
        <v>563</v>
      </c>
      <c r="F453" s="64">
        <v>10928542</v>
      </c>
      <c r="H453" s="65"/>
      <c r="I453" s="59"/>
      <c r="J453" s="59"/>
    </row>
    <row r="454" spans="2:10" x14ac:dyDescent="0.25">
      <c r="B454" s="69" t="e">
        <f>+VLOOKUP(C454,#REF!,1,FALSE)</f>
        <v>#REF!</v>
      </c>
      <c r="C454" s="59">
        <v>41011008</v>
      </c>
      <c r="D454" s="59" t="s">
        <v>564</v>
      </c>
      <c r="F454" s="64">
        <v>34312652</v>
      </c>
      <c r="H454" s="65"/>
      <c r="I454" s="59"/>
      <c r="J454" s="59"/>
    </row>
    <row r="455" spans="2:10" x14ac:dyDescent="0.25">
      <c r="B455" s="69" t="e">
        <f>+VLOOKUP(C455,#REF!,1,FALSE)</f>
        <v>#REF!</v>
      </c>
      <c r="C455" s="59">
        <v>41011009</v>
      </c>
      <c r="D455" s="59" t="s">
        <v>565</v>
      </c>
      <c r="F455" s="64">
        <v>58233708</v>
      </c>
      <c r="H455" s="65"/>
      <c r="I455" s="59"/>
      <c r="J455" s="59"/>
    </row>
    <row r="456" spans="2:10" x14ac:dyDescent="0.25">
      <c r="B456" s="69" t="e">
        <f>+VLOOKUP(C456,#REF!,1,FALSE)</f>
        <v>#REF!</v>
      </c>
      <c r="C456" s="59">
        <v>410111</v>
      </c>
      <c r="D456" s="59" t="s">
        <v>566</v>
      </c>
      <c r="G456" s="64">
        <v>80757119126</v>
      </c>
      <c r="H456" s="65"/>
      <c r="I456" s="59"/>
      <c r="J456" s="59"/>
    </row>
    <row r="457" spans="2:10" x14ac:dyDescent="0.25">
      <c r="B457" s="69" t="e">
        <f>+VLOOKUP(C457,#REF!,1,FALSE)</f>
        <v>#REF!</v>
      </c>
      <c r="C457" s="59">
        <v>41011101</v>
      </c>
      <c r="D457" s="59" t="s">
        <v>567</v>
      </c>
      <c r="F457" s="64">
        <v>377350615</v>
      </c>
      <c r="H457" s="65"/>
      <c r="I457" s="59"/>
      <c r="J457" s="59"/>
    </row>
    <row r="458" spans="2:10" x14ac:dyDescent="0.25">
      <c r="B458" s="69" t="e">
        <f>+VLOOKUP(C458,#REF!,1,FALSE)</f>
        <v>#REF!</v>
      </c>
      <c r="C458" s="59">
        <v>41011109</v>
      </c>
      <c r="D458" s="59" t="s">
        <v>568</v>
      </c>
      <c r="F458" s="64" t="s">
        <v>669</v>
      </c>
      <c r="H458" s="65"/>
      <c r="I458" s="59"/>
      <c r="J458" s="59"/>
    </row>
    <row r="459" spans="2:10" x14ac:dyDescent="0.25">
      <c r="B459" s="69" t="e">
        <f>+VLOOKUP(C459,#REF!,1,FALSE)</f>
        <v>#REF!</v>
      </c>
      <c r="C459" s="59">
        <v>41011116</v>
      </c>
      <c r="D459" s="59" t="s">
        <v>569</v>
      </c>
      <c r="F459" s="64">
        <v>281008007</v>
      </c>
      <c r="H459" s="65"/>
      <c r="I459" s="59"/>
      <c r="J459" s="59"/>
    </row>
    <row r="460" spans="2:10" x14ac:dyDescent="0.25">
      <c r="B460" s="69" t="e">
        <f>+VLOOKUP(C460,#REF!,1,FALSE)</f>
        <v>#REF!</v>
      </c>
      <c r="C460" s="59">
        <v>41011120</v>
      </c>
      <c r="D460" s="59" t="s">
        <v>570</v>
      </c>
      <c r="F460" s="64">
        <v>11309552</v>
      </c>
      <c r="H460" s="65"/>
      <c r="I460" s="59"/>
      <c r="J460" s="59"/>
    </row>
    <row r="461" spans="2:10" x14ac:dyDescent="0.25">
      <c r="B461" s="69" t="e">
        <f>+VLOOKUP(C461,#REF!,1,FALSE)</f>
        <v>#REF!</v>
      </c>
      <c r="C461" s="59">
        <v>41011126</v>
      </c>
      <c r="D461" s="59" t="s">
        <v>571</v>
      </c>
      <c r="F461" s="64">
        <v>1000889</v>
      </c>
      <c r="H461" s="65"/>
      <c r="I461" s="59"/>
      <c r="J461" s="59"/>
    </row>
    <row r="462" spans="2:10" x14ac:dyDescent="0.25">
      <c r="B462" s="69" t="e">
        <f>+VLOOKUP(C462,#REF!,1,FALSE)</f>
        <v>#REF!</v>
      </c>
      <c r="C462" s="59">
        <v>41011130</v>
      </c>
      <c r="D462" s="59" t="s">
        <v>572</v>
      </c>
      <c r="F462" s="64">
        <v>697929125</v>
      </c>
      <c r="H462" s="65"/>
      <c r="I462" s="59"/>
      <c r="J462" s="59"/>
    </row>
    <row r="463" spans="2:10" x14ac:dyDescent="0.25">
      <c r="B463" s="69" t="e">
        <f>+VLOOKUP(C463,#REF!,1,FALSE)</f>
        <v>#REF!</v>
      </c>
      <c r="C463" s="59">
        <v>41011144</v>
      </c>
      <c r="D463" s="59" t="s">
        <v>573</v>
      </c>
      <c r="F463" s="64">
        <v>76427262</v>
      </c>
      <c r="H463" s="65"/>
      <c r="I463" s="59"/>
      <c r="J463" s="59"/>
    </row>
    <row r="464" spans="2:10" x14ac:dyDescent="0.25">
      <c r="B464" s="69" t="e">
        <f>+VLOOKUP(C464,#REF!,1,FALSE)</f>
        <v>#REF!</v>
      </c>
      <c r="C464" s="59">
        <v>41011146</v>
      </c>
      <c r="D464" s="59" t="s">
        <v>574</v>
      </c>
      <c r="F464" s="64">
        <v>79169484183</v>
      </c>
      <c r="H464" s="65"/>
      <c r="I464" s="59"/>
      <c r="J464" s="59"/>
    </row>
    <row r="465" spans="2:10" x14ac:dyDescent="0.25">
      <c r="B465" s="69" t="e">
        <f>+VLOOKUP(C465,#REF!,1,FALSE)</f>
        <v>#REF!</v>
      </c>
      <c r="C465" s="59">
        <v>41011148</v>
      </c>
      <c r="D465" s="59" t="s">
        <v>575</v>
      </c>
      <c r="F465" s="64">
        <v>142609493</v>
      </c>
      <c r="H465" s="65"/>
      <c r="I465" s="59"/>
      <c r="J465" s="59"/>
    </row>
    <row r="466" spans="2:10" x14ac:dyDescent="0.25">
      <c r="B466" s="69" t="e">
        <f>+VLOOKUP(C466,#REF!,1,FALSE)</f>
        <v>#REF!</v>
      </c>
      <c r="C466" s="59">
        <v>410112</v>
      </c>
      <c r="D466" s="59" t="s">
        <v>576</v>
      </c>
      <c r="G466" s="64">
        <v>3588267524.6599998</v>
      </c>
      <c r="H466" s="65"/>
      <c r="I466" s="59"/>
      <c r="J466" s="59"/>
    </row>
    <row r="467" spans="2:10" x14ac:dyDescent="0.25">
      <c r="B467" s="69" t="e">
        <f>+VLOOKUP(C467,#REF!,1,FALSE)</f>
        <v>#REF!</v>
      </c>
      <c r="C467" s="59">
        <v>41011201</v>
      </c>
      <c r="D467" s="59" t="s">
        <v>577</v>
      </c>
      <c r="F467" s="64">
        <v>1189355499</v>
      </c>
      <c r="H467" s="65"/>
      <c r="I467" s="59"/>
      <c r="J467" s="59"/>
    </row>
    <row r="468" spans="2:10" x14ac:dyDescent="0.25">
      <c r="B468" s="69" t="e">
        <f>+VLOOKUP(C468,#REF!,1,FALSE)</f>
        <v>#REF!</v>
      </c>
      <c r="C468" s="59">
        <v>41011202</v>
      </c>
      <c r="D468" s="59" t="s">
        <v>578</v>
      </c>
      <c r="F468" s="64">
        <v>270144736</v>
      </c>
      <c r="H468" s="65"/>
      <c r="I468" s="59"/>
      <c r="J468" s="59"/>
    </row>
    <row r="469" spans="2:10" x14ac:dyDescent="0.25">
      <c r="B469" s="69" t="e">
        <f>+VLOOKUP(C469,#REF!,1,FALSE)</f>
        <v>#REF!</v>
      </c>
      <c r="C469" s="59">
        <v>41011203</v>
      </c>
      <c r="D469" s="59" t="s">
        <v>579</v>
      </c>
      <c r="F469" s="64">
        <v>2128767289.6600001</v>
      </c>
      <c r="H469" s="65"/>
      <c r="I469" s="59"/>
      <c r="J469" s="59"/>
    </row>
    <row r="470" spans="2:10" x14ac:dyDescent="0.25">
      <c r="B470" s="69" t="e">
        <f>+VLOOKUP(C470,#REF!,1,FALSE)</f>
        <v>#REF!</v>
      </c>
      <c r="C470" s="59">
        <v>410117</v>
      </c>
      <c r="D470" s="59" t="s">
        <v>279</v>
      </c>
      <c r="G470" s="64">
        <v>14403884239</v>
      </c>
      <c r="H470" s="65"/>
      <c r="I470" s="59"/>
      <c r="J470" s="59"/>
    </row>
    <row r="471" spans="2:10" x14ac:dyDescent="0.25">
      <c r="B471" s="69" t="e">
        <f>+VLOOKUP(C471,#REF!,1,FALSE)</f>
        <v>#REF!</v>
      </c>
      <c r="C471" s="59">
        <v>41011701</v>
      </c>
      <c r="D471" s="59" t="s">
        <v>186</v>
      </c>
      <c r="F471" s="64">
        <v>14403884239</v>
      </c>
      <c r="H471" s="65"/>
      <c r="I471" s="59"/>
      <c r="J471" s="59"/>
    </row>
    <row r="472" spans="2:10" x14ac:dyDescent="0.25">
      <c r="B472" s="69" t="e">
        <f>+VLOOKUP(C472,#REF!,1,FALSE)</f>
        <v>#REF!</v>
      </c>
      <c r="C472" s="59">
        <v>410118</v>
      </c>
      <c r="D472" s="59" t="s">
        <v>280</v>
      </c>
      <c r="G472" s="64">
        <v>24304316660.07</v>
      </c>
      <c r="H472" s="65"/>
      <c r="I472" s="59"/>
      <c r="J472" s="59"/>
    </row>
    <row r="473" spans="2:10" x14ac:dyDescent="0.25">
      <c r="B473" s="69" t="e">
        <f>+VLOOKUP(C473,#REF!,1,FALSE)</f>
        <v>#REF!</v>
      </c>
      <c r="C473" s="59">
        <v>41011801</v>
      </c>
      <c r="D473" s="59" t="s">
        <v>281</v>
      </c>
      <c r="F473" s="64">
        <v>38250000</v>
      </c>
      <c r="H473" s="65"/>
      <c r="I473" s="59"/>
      <c r="J473" s="59"/>
    </row>
    <row r="474" spans="2:10" x14ac:dyDescent="0.25">
      <c r="B474" s="69" t="e">
        <f>+VLOOKUP(C474,#REF!,1,FALSE)</f>
        <v>#REF!</v>
      </c>
      <c r="C474" s="59">
        <v>41011802</v>
      </c>
      <c r="D474" s="59" t="s">
        <v>282</v>
      </c>
      <c r="F474" s="64">
        <v>5844824058.1499996</v>
      </c>
      <c r="H474" s="65"/>
      <c r="I474" s="59"/>
      <c r="J474" s="59"/>
    </row>
    <row r="475" spans="2:10" x14ac:dyDescent="0.25">
      <c r="B475" s="69" t="e">
        <f>+VLOOKUP(C475,#REF!,1,FALSE)</f>
        <v>#REF!</v>
      </c>
      <c r="C475" s="59">
        <v>41011804</v>
      </c>
      <c r="D475" s="59" t="s">
        <v>580</v>
      </c>
      <c r="F475" s="64">
        <v>18421242601.919998</v>
      </c>
      <c r="H475" s="65"/>
      <c r="I475" s="59"/>
      <c r="J475" s="59"/>
    </row>
    <row r="476" spans="2:10" x14ac:dyDescent="0.25">
      <c r="B476" s="69" t="e">
        <f>+VLOOKUP(C476,#REF!,1,FALSE)</f>
        <v>#REF!</v>
      </c>
      <c r="C476" s="59">
        <v>410120</v>
      </c>
      <c r="D476" s="59" t="s">
        <v>283</v>
      </c>
      <c r="G476" s="64">
        <v>339060139</v>
      </c>
      <c r="H476" s="65"/>
      <c r="I476" s="59"/>
      <c r="J476" s="59"/>
    </row>
    <row r="477" spans="2:10" x14ac:dyDescent="0.25">
      <c r="B477" s="69" t="e">
        <f>+VLOOKUP(C477,#REF!,1,FALSE)</f>
        <v>#REF!</v>
      </c>
      <c r="C477" s="59">
        <v>41012001</v>
      </c>
      <c r="D477" s="59" t="s">
        <v>284</v>
      </c>
      <c r="F477" s="64">
        <v>167115210</v>
      </c>
      <c r="H477" s="65"/>
      <c r="I477" s="59"/>
      <c r="J477" s="59"/>
    </row>
    <row r="478" spans="2:10" x14ac:dyDescent="0.25">
      <c r="B478" s="69" t="e">
        <f>+VLOOKUP(C478,#REF!,1,FALSE)</f>
        <v>#REF!</v>
      </c>
      <c r="C478" s="59">
        <v>41012002</v>
      </c>
      <c r="D478" s="59" t="s">
        <v>285</v>
      </c>
      <c r="F478" s="64">
        <v>74484571</v>
      </c>
      <c r="H478" s="65"/>
      <c r="I478" s="59"/>
      <c r="J478" s="59"/>
    </row>
    <row r="479" spans="2:10" x14ac:dyDescent="0.25">
      <c r="B479" s="69" t="e">
        <f>+VLOOKUP(C479,#REF!,1,FALSE)</f>
        <v>#REF!</v>
      </c>
      <c r="C479" s="59">
        <v>41012004</v>
      </c>
      <c r="D479" s="59" t="s">
        <v>286</v>
      </c>
      <c r="F479" s="64">
        <v>13636364</v>
      </c>
      <c r="H479" s="65"/>
      <c r="I479" s="59"/>
      <c r="J479" s="59"/>
    </row>
    <row r="480" spans="2:10" x14ac:dyDescent="0.25">
      <c r="B480" s="69" t="e">
        <f>+VLOOKUP(C480,#REF!,1,FALSE)</f>
        <v>#REF!</v>
      </c>
      <c r="C480" s="59">
        <v>41012005</v>
      </c>
      <c r="D480" s="59" t="s">
        <v>287</v>
      </c>
      <c r="F480" s="64">
        <v>27272727</v>
      </c>
      <c r="H480" s="65"/>
      <c r="I480" s="59"/>
      <c r="J480" s="59"/>
    </row>
    <row r="481" spans="2:10" x14ac:dyDescent="0.25">
      <c r="B481" s="69" t="e">
        <f>+VLOOKUP(C481,#REF!,1,FALSE)</f>
        <v>#REF!</v>
      </c>
      <c r="C481" s="59">
        <v>41012007</v>
      </c>
      <c r="D481" s="59" t="s">
        <v>294</v>
      </c>
      <c r="F481" s="64">
        <v>12924407</v>
      </c>
      <c r="H481" s="65"/>
      <c r="I481" s="59"/>
      <c r="J481" s="59"/>
    </row>
    <row r="482" spans="2:10" x14ac:dyDescent="0.25">
      <c r="B482" s="69" t="e">
        <f>+VLOOKUP(C482,#REF!,1,FALSE)</f>
        <v>#REF!</v>
      </c>
      <c r="C482" s="59">
        <v>41012008</v>
      </c>
      <c r="D482" s="59" t="s">
        <v>295</v>
      </c>
      <c r="F482" s="64">
        <v>43626860</v>
      </c>
      <c r="H482" s="65"/>
      <c r="I482" s="59"/>
      <c r="J482" s="59"/>
    </row>
    <row r="483" spans="2:10" x14ac:dyDescent="0.25">
      <c r="B483" s="69" t="e">
        <f>+VLOOKUP(C483,#REF!,1,FALSE)</f>
        <v>#REF!</v>
      </c>
      <c r="C483" s="59">
        <v>410121</v>
      </c>
      <c r="D483" s="59" t="s">
        <v>288</v>
      </c>
      <c r="G483" s="64">
        <v>27641657</v>
      </c>
      <c r="H483" s="65"/>
      <c r="I483" s="59"/>
      <c r="J483" s="59"/>
    </row>
    <row r="484" spans="2:10" x14ac:dyDescent="0.25">
      <c r="B484" s="69" t="e">
        <f>+VLOOKUP(C484,#REF!,1,FALSE)</f>
        <v>#REF!</v>
      </c>
      <c r="C484" s="59">
        <v>41012101</v>
      </c>
      <c r="D484" s="59" t="s">
        <v>289</v>
      </c>
      <c r="F484" s="64">
        <v>11506020</v>
      </c>
      <c r="H484" s="65"/>
      <c r="I484" s="59"/>
      <c r="J484" s="59"/>
    </row>
    <row r="485" spans="2:10" x14ac:dyDescent="0.25">
      <c r="B485" s="69" t="e">
        <f>+VLOOKUP(C485,#REF!,1,FALSE)</f>
        <v>#REF!</v>
      </c>
      <c r="C485" s="59">
        <v>41012102</v>
      </c>
      <c r="D485" s="59" t="s">
        <v>290</v>
      </c>
      <c r="F485" s="64">
        <v>-330560</v>
      </c>
      <c r="H485" s="65"/>
      <c r="I485" s="59"/>
      <c r="J485" s="59"/>
    </row>
    <row r="486" spans="2:10" x14ac:dyDescent="0.25">
      <c r="B486" s="69" t="e">
        <f>+VLOOKUP(C486,#REF!,1,FALSE)</f>
        <v>#REF!</v>
      </c>
      <c r="C486" s="59">
        <v>41012103</v>
      </c>
      <c r="D486" s="59" t="s">
        <v>291</v>
      </c>
      <c r="F486" s="64">
        <v>6428942</v>
      </c>
      <c r="H486" s="65"/>
      <c r="I486" s="59"/>
      <c r="J486" s="59"/>
    </row>
    <row r="487" spans="2:10" x14ac:dyDescent="0.25">
      <c r="B487" s="69" t="e">
        <f>+VLOOKUP(C487,#REF!,1,FALSE)</f>
        <v>#REF!</v>
      </c>
      <c r="C487" s="59">
        <v>41012104</v>
      </c>
      <c r="D487" s="59" t="s">
        <v>292</v>
      </c>
      <c r="F487" s="64">
        <v>7141802</v>
      </c>
      <c r="H487" s="65"/>
      <c r="I487" s="59"/>
      <c r="J487" s="59"/>
    </row>
    <row r="488" spans="2:10" x14ac:dyDescent="0.25">
      <c r="B488" s="69" t="e">
        <f>+VLOOKUP(C488,#REF!,1,FALSE)</f>
        <v>#REF!</v>
      </c>
      <c r="C488" s="59">
        <v>41012105</v>
      </c>
      <c r="D488" s="59" t="s">
        <v>293</v>
      </c>
      <c r="F488" s="64">
        <v>2895453</v>
      </c>
      <c r="H488" s="65"/>
      <c r="I488" s="59"/>
      <c r="J488" s="59"/>
    </row>
    <row r="489" spans="2:10" x14ac:dyDescent="0.25">
      <c r="B489" s="69" t="e">
        <f>+VLOOKUP(C489,#REF!,1,FALSE)</f>
        <v>#REF!</v>
      </c>
      <c r="C489" s="59">
        <v>410122</v>
      </c>
      <c r="D489" s="59" t="s">
        <v>296</v>
      </c>
      <c r="G489" s="64">
        <v>170270278</v>
      </c>
      <c r="H489" s="65"/>
      <c r="I489" s="59"/>
      <c r="J489" s="59"/>
    </row>
    <row r="490" spans="2:10" x14ac:dyDescent="0.25">
      <c r="B490" s="69" t="e">
        <f>+VLOOKUP(C490,#REF!,1,FALSE)</f>
        <v>#REF!</v>
      </c>
      <c r="C490" s="59">
        <v>41012202</v>
      </c>
      <c r="D490" s="59" t="s">
        <v>297</v>
      </c>
      <c r="F490" s="64">
        <v>165471323</v>
      </c>
      <c r="H490" s="65"/>
      <c r="I490" s="59"/>
      <c r="J490" s="59"/>
    </row>
    <row r="491" spans="2:10" x14ac:dyDescent="0.25">
      <c r="B491" s="69" t="e">
        <f>+VLOOKUP(C491,#REF!,1,FALSE)</f>
        <v>#REF!</v>
      </c>
      <c r="C491" s="59">
        <v>41012203</v>
      </c>
      <c r="D491" s="59" t="s">
        <v>298</v>
      </c>
      <c r="F491" s="64">
        <v>4798955</v>
      </c>
      <c r="H491" s="65"/>
      <c r="I491" s="59"/>
      <c r="J491" s="59"/>
    </row>
    <row r="492" spans="2:10" x14ac:dyDescent="0.25">
      <c r="B492" s="69" t="e">
        <f>+VLOOKUP(C492,#REF!,1,FALSE)</f>
        <v>#REF!</v>
      </c>
      <c r="C492" s="59">
        <v>4102</v>
      </c>
      <c r="D492" s="59" t="s">
        <v>299</v>
      </c>
      <c r="G492" s="64">
        <v>8125150722.8500004</v>
      </c>
      <c r="H492" s="65"/>
      <c r="I492" s="59"/>
      <c r="J492" s="59"/>
    </row>
    <row r="493" spans="2:10" x14ac:dyDescent="0.25">
      <c r="B493" s="69" t="e">
        <f>+VLOOKUP(C493,#REF!,1,FALSE)</f>
        <v>#REF!</v>
      </c>
      <c r="C493" s="59">
        <v>410201</v>
      </c>
      <c r="D493" s="59" t="s">
        <v>300</v>
      </c>
      <c r="G493" s="64">
        <v>7853870403</v>
      </c>
      <c r="H493" s="65"/>
      <c r="I493" s="59"/>
      <c r="J493" s="59"/>
    </row>
    <row r="494" spans="2:10" x14ac:dyDescent="0.25">
      <c r="B494" s="69" t="e">
        <f>+VLOOKUP(C494,#REF!,1,FALSE)</f>
        <v>#REF!</v>
      </c>
      <c r="C494" s="59">
        <v>41020102</v>
      </c>
      <c r="D494" s="59" t="s">
        <v>301</v>
      </c>
      <c r="F494" s="64">
        <v>929135883</v>
      </c>
      <c r="H494" s="65"/>
      <c r="I494" s="59"/>
      <c r="J494" s="59"/>
    </row>
    <row r="495" spans="2:10" x14ac:dyDescent="0.25">
      <c r="B495" s="69" t="e">
        <f>+VLOOKUP(C495,#REF!,1,FALSE)</f>
        <v>#REF!</v>
      </c>
      <c r="C495" s="59">
        <v>41020103</v>
      </c>
      <c r="D495" s="59" t="s">
        <v>581</v>
      </c>
      <c r="F495" s="64">
        <v>6924545454</v>
      </c>
      <c r="H495" s="65"/>
      <c r="I495" s="59"/>
      <c r="J495" s="59"/>
    </row>
    <row r="496" spans="2:10" x14ac:dyDescent="0.25">
      <c r="B496" s="69" t="e">
        <f>+VLOOKUP(C496,#REF!,1,FALSE)</f>
        <v>#REF!</v>
      </c>
      <c r="C496" s="59">
        <v>41020107</v>
      </c>
      <c r="D496" s="59" t="s">
        <v>582</v>
      </c>
      <c r="F496" s="64">
        <v>186362</v>
      </c>
      <c r="H496" s="65"/>
      <c r="I496" s="59"/>
      <c r="J496" s="59"/>
    </row>
    <row r="497" spans="2:10" x14ac:dyDescent="0.25">
      <c r="B497" s="69" t="e">
        <f>+VLOOKUP(C497,#REF!,1,FALSE)</f>
        <v>#REF!</v>
      </c>
      <c r="C497" s="59">
        <v>41020114</v>
      </c>
      <c r="D497" s="59" t="s">
        <v>583</v>
      </c>
      <c r="F497" s="64">
        <v>2704</v>
      </c>
      <c r="H497" s="65"/>
      <c r="I497" s="59"/>
      <c r="J497" s="59"/>
    </row>
    <row r="498" spans="2:10" x14ac:dyDescent="0.25">
      <c r="B498" s="69" t="e">
        <f>+VLOOKUP(C498,#REF!,1,FALSE)</f>
        <v>#REF!</v>
      </c>
      <c r="C498" s="59">
        <v>410202</v>
      </c>
      <c r="D498" s="59" t="s">
        <v>584</v>
      </c>
      <c r="G498" s="64">
        <v>271280319.85000002</v>
      </c>
      <c r="H498" s="65"/>
      <c r="I498" s="59"/>
      <c r="J498" s="59"/>
    </row>
    <row r="499" spans="2:10" x14ac:dyDescent="0.25">
      <c r="B499" s="69" t="e">
        <f>+VLOOKUP(C499,#REF!,1,FALSE)</f>
        <v>#REF!</v>
      </c>
      <c r="C499" s="59">
        <v>41020201</v>
      </c>
      <c r="D499" s="59" t="s">
        <v>585</v>
      </c>
      <c r="F499" s="64">
        <v>207660011.46000001</v>
      </c>
      <c r="H499" s="65"/>
      <c r="I499" s="59"/>
      <c r="J499" s="59"/>
    </row>
    <row r="500" spans="2:10" x14ac:dyDescent="0.25">
      <c r="B500" s="69" t="e">
        <f>+VLOOKUP(C500,#REF!,1,FALSE)</f>
        <v>#REF!</v>
      </c>
      <c r="C500" s="59">
        <v>41020202</v>
      </c>
      <c r="D500" s="59" t="s">
        <v>586</v>
      </c>
      <c r="F500" s="64">
        <v>67503839.390000001</v>
      </c>
      <c r="H500" s="65"/>
      <c r="I500" s="59"/>
      <c r="J500" s="59"/>
    </row>
    <row r="501" spans="2:10" x14ac:dyDescent="0.25">
      <c r="B501" s="69" t="e">
        <f>+VLOOKUP(C501,#REF!,1,FALSE)</f>
        <v>#REF!</v>
      </c>
      <c r="C501" s="59">
        <v>41020203</v>
      </c>
      <c r="D501" s="59" t="s">
        <v>587</v>
      </c>
      <c r="F501" s="64">
        <v>-3883531</v>
      </c>
      <c r="H501" s="65"/>
      <c r="I501" s="59"/>
      <c r="J501" s="59"/>
    </row>
    <row r="502" spans="2:10" x14ac:dyDescent="0.25">
      <c r="B502" s="69" t="e">
        <f>+VLOOKUP(C502,#REF!,1,FALSE)</f>
        <v>#REF!</v>
      </c>
      <c r="C502" s="59">
        <v>5</v>
      </c>
      <c r="D502" s="59" t="s">
        <v>302</v>
      </c>
      <c r="G502" s="64">
        <v>135693535592.85001</v>
      </c>
      <c r="H502" s="65"/>
      <c r="I502" s="59"/>
      <c r="J502" s="59"/>
    </row>
    <row r="503" spans="2:10" x14ac:dyDescent="0.25">
      <c r="B503" s="69" t="e">
        <f>+VLOOKUP(C503,#REF!,1,FALSE)</f>
        <v>#REF!</v>
      </c>
      <c r="C503" s="59">
        <v>51</v>
      </c>
      <c r="D503" s="59" t="s">
        <v>303</v>
      </c>
      <c r="G503" s="64">
        <v>107241516916.16</v>
      </c>
      <c r="H503" s="65"/>
      <c r="I503" s="59"/>
      <c r="J503" s="59"/>
    </row>
    <row r="504" spans="2:10" x14ac:dyDescent="0.25">
      <c r="B504" s="69" t="e">
        <f>+VLOOKUP(C504,#REF!,1,FALSE)</f>
        <v>#REF!</v>
      </c>
      <c r="C504" s="59">
        <v>5101</v>
      </c>
      <c r="D504" s="59" t="s">
        <v>304</v>
      </c>
      <c r="G504" s="64">
        <v>87826339423.550003</v>
      </c>
      <c r="H504" s="65"/>
      <c r="I504" s="59"/>
      <c r="J504" s="59"/>
    </row>
    <row r="505" spans="2:10" x14ac:dyDescent="0.25">
      <c r="B505" s="69" t="e">
        <f>+VLOOKUP(C505,#REF!,1,FALSE)</f>
        <v>#REF!</v>
      </c>
      <c r="C505" s="59">
        <v>510101</v>
      </c>
      <c r="D505" s="59" t="s">
        <v>305</v>
      </c>
      <c r="G505" s="64">
        <v>75358050911.550003</v>
      </c>
      <c r="H505" s="65"/>
      <c r="I505" s="59"/>
      <c r="J505" s="59"/>
    </row>
    <row r="506" spans="2:10" x14ac:dyDescent="0.25">
      <c r="B506" s="69" t="e">
        <f>+VLOOKUP(C506,#REF!,1,FALSE)</f>
        <v>#REF!</v>
      </c>
      <c r="C506" s="59">
        <v>51010101</v>
      </c>
      <c r="D506" s="59" t="s">
        <v>588</v>
      </c>
      <c r="F506" s="64">
        <v>4556210649</v>
      </c>
      <c r="H506" s="65"/>
      <c r="I506" s="59"/>
      <c r="J506" s="59"/>
    </row>
    <row r="507" spans="2:10" x14ac:dyDescent="0.25">
      <c r="B507" s="69" t="e">
        <f>+VLOOKUP(C507,#REF!,1,FALSE)</f>
        <v>#REF!</v>
      </c>
      <c r="C507" s="59">
        <v>51010103</v>
      </c>
      <c r="D507" s="59" t="s">
        <v>306</v>
      </c>
      <c r="F507" s="64">
        <v>1381730811.55</v>
      </c>
      <c r="H507" s="65"/>
      <c r="I507" s="59"/>
      <c r="J507" s="59"/>
    </row>
    <row r="508" spans="2:10" x14ac:dyDescent="0.25">
      <c r="B508" s="69" t="e">
        <f>+VLOOKUP(C508,#REF!,1,FALSE)</f>
        <v>#REF!</v>
      </c>
      <c r="C508" s="59">
        <v>51010104</v>
      </c>
      <c r="D508" s="59" t="s">
        <v>589</v>
      </c>
      <c r="F508" s="64">
        <v>639631248</v>
      </c>
      <c r="H508" s="65"/>
      <c r="I508" s="59"/>
      <c r="J508" s="59"/>
    </row>
    <row r="509" spans="2:10" x14ac:dyDescent="0.25">
      <c r="B509" s="69" t="e">
        <f>+VLOOKUP(C509,#REF!,1,FALSE)</f>
        <v>#REF!</v>
      </c>
      <c r="C509" s="59">
        <v>51010105</v>
      </c>
      <c r="D509" s="59" t="s">
        <v>590</v>
      </c>
      <c r="F509" s="64">
        <v>168347797</v>
      </c>
      <c r="H509" s="65"/>
      <c r="I509" s="59"/>
      <c r="J509" s="59"/>
    </row>
    <row r="510" spans="2:10" x14ac:dyDescent="0.25">
      <c r="B510" s="69" t="e">
        <f>+VLOOKUP(C510,#REF!,1,FALSE)</f>
        <v>#REF!</v>
      </c>
      <c r="C510" s="59">
        <v>51010107</v>
      </c>
      <c r="D510" s="59" t="s">
        <v>591</v>
      </c>
      <c r="F510" s="64">
        <v>2249732811</v>
      </c>
      <c r="H510" s="65"/>
      <c r="I510" s="59"/>
      <c r="J510" s="59"/>
    </row>
    <row r="511" spans="2:10" x14ac:dyDescent="0.25">
      <c r="B511" s="69" t="e">
        <f>+VLOOKUP(C511,#REF!,1,FALSE)</f>
        <v>#REF!</v>
      </c>
      <c r="C511" s="59">
        <v>51010108</v>
      </c>
      <c r="D511" s="59" t="s">
        <v>592</v>
      </c>
      <c r="F511" s="64">
        <v>7145455</v>
      </c>
      <c r="H511" s="65"/>
      <c r="I511" s="59"/>
      <c r="J511" s="59"/>
    </row>
    <row r="512" spans="2:10" x14ac:dyDescent="0.25">
      <c r="B512" s="69" t="e">
        <f>+VLOOKUP(C512,#REF!,1,FALSE)</f>
        <v>#REF!</v>
      </c>
      <c r="C512" s="59">
        <v>51010109</v>
      </c>
      <c r="D512" s="59" t="s">
        <v>593</v>
      </c>
      <c r="F512" s="64">
        <v>1000000</v>
      </c>
      <c r="H512" s="65"/>
      <c r="I512" s="59"/>
      <c r="J512" s="59"/>
    </row>
    <row r="513" spans="2:10" x14ac:dyDescent="0.25">
      <c r="B513" s="69" t="e">
        <f>+VLOOKUP(C513,#REF!,1,FALSE)</f>
        <v>#REF!</v>
      </c>
      <c r="C513" s="59">
        <v>51010110</v>
      </c>
      <c r="D513" s="59" t="s">
        <v>594</v>
      </c>
      <c r="F513" s="64">
        <v>57100143</v>
      </c>
      <c r="H513" s="65"/>
      <c r="I513" s="59"/>
      <c r="J513" s="59"/>
    </row>
    <row r="514" spans="2:10" x14ac:dyDescent="0.25">
      <c r="B514" s="69" t="e">
        <f>+VLOOKUP(C514,#REF!,1,FALSE)</f>
        <v>#REF!</v>
      </c>
      <c r="C514" s="59">
        <v>51010111</v>
      </c>
      <c r="D514" s="59" t="s">
        <v>595</v>
      </c>
      <c r="F514" s="64">
        <v>18834104</v>
      </c>
      <c r="H514" s="65"/>
      <c r="I514" s="59"/>
      <c r="J514" s="59"/>
    </row>
    <row r="515" spans="2:10" x14ac:dyDescent="0.25">
      <c r="B515" s="69" t="e">
        <f>+VLOOKUP(C515,#REF!,1,FALSE)</f>
        <v>#REF!</v>
      </c>
      <c r="C515" s="59">
        <v>51010121</v>
      </c>
      <c r="D515" s="59" t="s">
        <v>596</v>
      </c>
      <c r="F515" s="64">
        <v>1021650164</v>
      </c>
      <c r="H515" s="65"/>
      <c r="I515" s="59"/>
      <c r="J515" s="59"/>
    </row>
    <row r="516" spans="2:10" x14ac:dyDescent="0.25">
      <c r="B516" s="69" t="e">
        <f>+VLOOKUP(C516,#REF!,1,FALSE)</f>
        <v>#REF!</v>
      </c>
      <c r="C516" s="59">
        <v>51010124</v>
      </c>
      <c r="D516" s="59" t="s">
        <v>307</v>
      </c>
      <c r="F516" s="64">
        <v>59070760</v>
      </c>
      <c r="H516" s="65"/>
      <c r="I516" s="59"/>
      <c r="J516" s="59"/>
    </row>
    <row r="517" spans="2:10" x14ac:dyDescent="0.25">
      <c r="B517" s="69" t="e">
        <f>+VLOOKUP(C517,#REF!,1,FALSE)</f>
        <v>#REF!</v>
      </c>
      <c r="C517" s="59">
        <v>51010125</v>
      </c>
      <c r="D517" s="59" t="s">
        <v>308</v>
      </c>
      <c r="F517" s="64">
        <v>17456705</v>
      </c>
      <c r="H517" s="65"/>
      <c r="I517" s="59"/>
      <c r="J517" s="59"/>
    </row>
    <row r="518" spans="2:10" x14ac:dyDescent="0.25">
      <c r="B518" s="69" t="e">
        <f>+VLOOKUP(C518,#REF!,1,FALSE)</f>
        <v>#REF!</v>
      </c>
      <c r="C518" s="59">
        <v>51010130</v>
      </c>
      <c r="D518" s="59" t="s">
        <v>597</v>
      </c>
      <c r="F518" s="64">
        <v>52268090862</v>
      </c>
      <c r="H518" s="65"/>
      <c r="I518" s="59"/>
      <c r="J518" s="59"/>
    </row>
    <row r="519" spans="2:10" x14ac:dyDescent="0.25">
      <c r="B519" s="69" t="e">
        <f>+VLOOKUP(C519,#REF!,1,FALSE)</f>
        <v>#REF!</v>
      </c>
      <c r="C519" s="59">
        <v>51010132</v>
      </c>
      <c r="D519" s="59" t="s">
        <v>598</v>
      </c>
      <c r="F519" s="64">
        <v>12689800513</v>
      </c>
      <c r="H519" s="65"/>
      <c r="I519" s="59"/>
      <c r="J519" s="59"/>
    </row>
    <row r="520" spans="2:10" x14ac:dyDescent="0.25">
      <c r="B520" s="69" t="e">
        <f>+VLOOKUP(C520,#REF!,1,FALSE)</f>
        <v>#REF!</v>
      </c>
      <c r="C520" s="59">
        <v>51010133</v>
      </c>
      <c r="D520" s="59" t="s">
        <v>599</v>
      </c>
      <c r="F520" s="64">
        <v>222248889</v>
      </c>
      <c r="H520" s="65"/>
      <c r="I520" s="59"/>
      <c r="J520" s="59"/>
    </row>
    <row r="521" spans="2:10" x14ac:dyDescent="0.25">
      <c r="B521" s="69" t="e">
        <f>+VLOOKUP(C521,#REF!,1,FALSE)</f>
        <v>#REF!</v>
      </c>
      <c r="C521" s="59">
        <v>510103</v>
      </c>
      <c r="D521" s="59" t="s">
        <v>600</v>
      </c>
      <c r="G521" s="64">
        <v>197787751</v>
      </c>
      <c r="H521" s="65"/>
      <c r="I521" s="59"/>
      <c r="J521" s="59"/>
    </row>
    <row r="522" spans="2:10" x14ac:dyDescent="0.25">
      <c r="B522" s="69" t="e">
        <f>+VLOOKUP(C522,#REF!,1,FALSE)</f>
        <v>#REF!</v>
      </c>
      <c r="C522" s="59">
        <v>51010301</v>
      </c>
      <c r="D522" s="59" t="s">
        <v>601</v>
      </c>
      <c r="F522" s="64">
        <v>197787751</v>
      </c>
      <c r="H522" s="65"/>
      <c r="I522" s="59"/>
      <c r="J522" s="59"/>
    </row>
    <row r="523" spans="2:10" x14ac:dyDescent="0.25">
      <c r="B523" s="69" t="e">
        <f>+VLOOKUP(C523,#REF!,1,FALSE)</f>
        <v>#REF!</v>
      </c>
      <c r="C523" s="59">
        <v>510109</v>
      </c>
      <c r="D523" s="59" t="s">
        <v>602</v>
      </c>
      <c r="G523" s="64">
        <v>1137599187</v>
      </c>
      <c r="H523" s="65"/>
      <c r="I523" s="59"/>
      <c r="J523" s="59"/>
    </row>
    <row r="524" spans="2:10" x14ac:dyDescent="0.25">
      <c r="B524" s="69" t="e">
        <f>+VLOOKUP(C524,#REF!,1,FALSE)</f>
        <v>#REF!</v>
      </c>
      <c r="C524" s="59">
        <v>51010907</v>
      </c>
      <c r="D524" s="59" t="s">
        <v>603</v>
      </c>
      <c r="F524" s="64">
        <v>1137599187</v>
      </c>
      <c r="H524" s="65"/>
      <c r="I524" s="59"/>
      <c r="J524" s="59"/>
    </row>
    <row r="525" spans="2:10" x14ac:dyDescent="0.25">
      <c r="B525" s="69" t="e">
        <f>+VLOOKUP(C525,#REF!,1,FALSE)</f>
        <v>#REF!</v>
      </c>
      <c r="C525" s="59">
        <v>510110</v>
      </c>
      <c r="D525" s="59" t="s">
        <v>604</v>
      </c>
      <c r="G525" s="64">
        <v>11132901574</v>
      </c>
      <c r="H525" s="65"/>
      <c r="I525" s="59"/>
      <c r="J525" s="59"/>
    </row>
    <row r="526" spans="2:10" x14ac:dyDescent="0.25">
      <c r="B526" s="69" t="e">
        <f>+VLOOKUP(C526,#REF!,1,FALSE)</f>
        <v>#REF!</v>
      </c>
      <c r="C526" s="59">
        <v>51011001</v>
      </c>
      <c r="D526" s="59" t="s">
        <v>605</v>
      </c>
      <c r="F526" s="64">
        <v>11132901574</v>
      </c>
      <c r="H526" s="65"/>
      <c r="I526" s="59"/>
      <c r="J526" s="59"/>
    </row>
    <row r="527" spans="2:10" x14ac:dyDescent="0.25">
      <c r="B527" s="69" t="e">
        <f>+VLOOKUP(C527,#REF!,1,FALSE)</f>
        <v>#REF!</v>
      </c>
      <c r="C527" s="59">
        <v>5102</v>
      </c>
      <c r="D527" s="59" t="s">
        <v>309</v>
      </c>
      <c r="G527" s="64">
        <v>12136239512.620001</v>
      </c>
      <c r="H527" s="65"/>
      <c r="I527" s="59"/>
      <c r="J527" s="59"/>
    </row>
    <row r="528" spans="2:10" x14ac:dyDescent="0.25">
      <c r="B528" s="69" t="e">
        <f>+VLOOKUP(C528,#REF!,1,FALSE)</f>
        <v>#REF!</v>
      </c>
      <c r="C528" s="59">
        <v>510201</v>
      </c>
      <c r="D528" s="59" t="s">
        <v>310</v>
      </c>
      <c r="G528" s="64">
        <v>12136239512.620001</v>
      </c>
      <c r="H528" s="65"/>
      <c r="I528" s="59"/>
      <c r="J528" s="59"/>
    </row>
    <row r="529" spans="2:10" x14ac:dyDescent="0.25">
      <c r="B529" s="69" t="e">
        <f>+VLOOKUP(C529,#REF!,1,FALSE)</f>
        <v>#REF!</v>
      </c>
      <c r="C529" s="59">
        <v>51020102</v>
      </c>
      <c r="D529" s="59" t="s">
        <v>311</v>
      </c>
      <c r="F529" s="64">
        <v>109317000</v>
      </c>
      <c r="H529" s="65"/>
      <c r="I529" s="59"/>
      <c r="J529" s="59"/>
    </row>
    <row r="530" spans="2:10" x14ac:dyDescent="0.25">
      <c r="B530" s="69" t="e">
        <f>+VLOOKUP(C530,#REF!,1,FALSE)</f>
        <v>#REF!</v>
      </c>
      <c r="C530" s="59">
        <v>51020103</v>
      </c>
      <c r="D530" s="59" t="s">
        <v>312</v>
      </c>
      <c r="F530" s="64">
        <v>367078719.88</v>
      </c>
      <c r="H530" s="65"/>
      <c r="I530" s="59"/>
      <c r="J530" s="59"/>
    </row>
    <row r="531" spans="2:10" x14ac:dyDescent="0.25">
      <c r="B531" s="69" t="e">
        <f>+VLOOKUP(C531,#REF!,1,FALSE)</f>
        <v>#REF!</v>
      </c>
      <c r="C531" s="59">
        <v>51020104</v>
      </c>
      <c r="D531" s="59" t="s">
        <v>606</v>
      </c>
      <c r="F531" s="64">
        <v>2201886</v>
      </c>
      <c r="H531" s="65"/>
      <c r="I531" s="59"/>
      <c r="J531" s="59"/>
    </row>
    <row r="532" spans="2:10" x14ac:dyDescent="0.25">
      <c r="B532" s="69" t="e">
        <f>+VLOOKUP(C532,#REF!,1,FALSE)</f>
        <v>#REF!</v>
      </c>
      <c r="C532" s="59">
        <v>51020105</v>
      </c>
      <c r="D532" s="59" t="s">
        <v>607</v>
      </c>
      <c r="F532" s="64">
        <v>8066362.7300000004</v>
      </c>
      <c r="H532" s="65"/>
      <c r="I532" s="59"/>
      <c r="J532" s="59"/>
    </row>
    <row r="533" spans="2:10" x14ac:dyDescent="0.25">
      <c r="B533" s="69" t="e">
        <f>+VLOOKUP(C533,#REF!,1,FALSE)</f>
        <v>#REF!</v>
      </c>
      <c r="C533" s="59">
        <v>51020106</v>
      </c>
      <c r="D533" s="59" t="s">
        <v>608</v>
      </c>
      <c r="F533" s="64">
        <v>11832250.18</v>
      </c>
      <c r="H533" s="65"/>
      <c r="I533" s="59"/>
      <c r="J533" s="59"/>
    </row>
    <row r="534" spans="2:10" x14ac:dyDescent="0.25">
      <c r="B534" s="69" t="e">
        <f>+VLOOKUP(C534,#REF!,1,FALSE)</f>
        <v>#REF!</v>
      </c>
      <c r="C534" s="59">
        <v>51020107</v>
      </c>
      <c r="D534" s="59" t="s">
        <v>313</v>
      </c>
      <c r="F534" s="64">
        <v>179194044.81999999</v>
      </c>
      <c r="H534" s="65"/>
      <c r="I534" s="59"/>
      <c r="J534" s="59"/>
    </row>
    <row r="535" spans="2:10" x14ac:dyDescent="0.25">
      <c r="B535" s="69" t="e">
        <f>+VLOOKUP(C535,#REF!,1,FALSE)</f>
        <v>#REF!</v>
      </c>
      <c r="C535" s="59">
        <v>51020108</v>
      </c>
      <c r="D535" s="59" t="s">
        <v>609</v>
      </c>
      <c r="F535" s="64">
        <v>327273</v>
      </c>
      <c r="H535" s="65"/>
      <c r="I535" s="59"/>
      <c r="J535" s="59"/>
    </row>
    <row r="536" spans="2:10" x14ac:dyDescent="0.25">
      <c r="B536" s="69" t="e">
        <f>+VLOOKUP(C536,#REF!,1,FALSE)</f>
        <v>#REF!</v>
      </c>
      <c r="C536" s="59">
        <v>51020109</v>
      </c>
      <c r="D536" s="59" t="s">
        <v>610</v>
      </c>
      <c r="F536" s="64">
        <v>53717745</v>
      </c>
      <c r="H536" s="65"/>
      <c r="I536" s="59"/>
      <c r="J536" s="59"/>
    </row>
    <row r="537" spans="2:10" x14ac:dyDescent="0.25">
      <c r="B537" s="69" t="e">
        <f>+VLOOKUP(C537,#REF!,1,FALSE)</f>
        <v>#REF!</v>
      </c>
      <c r="C537" s="59">
        <v>51020110</v>
      </c>
      <c r="D537" s="59" t="s">
        <v>611</v>
      </c>
      <c r="F537" s="64">
        <v>950198</v>
      </c>
      <c r="H537" s="65"/>
      <c r="I537" s="59"/>
      <c r="J537" s="59"/>
    </row>
    <row r="538" spans="2:10" x14ac:dyDescent="0.25">
      <c r="B538" s="69" t="e">
        <f>+VLOOKUP(C538,#REF!,1,FALSE)</f>
        <v>#REF!</v>
      </c>
      <c r="C538" s="59">
        <v>51020111</v>
      </c>
      <c r="D538" s="59" t="s">
        <v>612</v>
      </c>
      <c r="F538" s="64">
        <v>83705399</v>
      </c>
      <c r="H538" s="65"/>
      <c r="I538" s="59"/>
      <c r="J538" s="59"/>
    </row>
    <row r="539" spans="2:10" x14ac:dyDescent="0.25">
      <c r="B539" s="69" t="e">
        <f>+VLOOKUP(C539,#REF!,1,FALSE)</f>
        <v>#REF!</v>
      </c>
      <c r="C539" s="59">
        <v>51020113</v>
      </c>
      <c r="D539" s="59" t="s">
        <v>314</v>
      </c>
      <c r="F539" s="64">
        <v>23947635</v>
      </c>
      <c r="H539" s="65"/>
      <c r="I539" s="59"/>
      <c r="J539" s="59"/>
    </row>
    <row r="540" spans="2:10" x14ac:dyDescent="0.25">
      <c r="B540" s="69" t="e">
        <f>+VLOOKUP(C540,#REF!,1,FALSE)</f>
        <v>#REF!</v>
      </c>
      <c r="C540" s="59">
        <v>51020114</v>
      </c>
      <c r="D540" s="59" t="s">
        <v>315</v>
      </c>
      <c r="F540" s="64">
        <v>3278217.73</v>
      </c>
      <c r="H540" s="65"/>
      <c r="I540" s="59"/>
      <c r="J540" s="59"/>
    </row>
    <row r="541" spans="2:10" x14ac:dyDescent="0.25">
      <c r="B541" s="69" t="e">
        <f>+VLOOKUP(C541,#REF!,1,FALSE)</f>
        <v>#REF!</v>
      </c>
      <c r="C541" s="59">
        <v>51020115</v>
      </c>
      <c r="D541" s="59" t="s">
        <v>613</v>
      </c>
      <c r="F541" s="64">
        <v>2327935.36</v>
      </c>
      <c r="H541" s="65"/>
      <c r="I541" s="59"/>
      <c r="J541" s="59"/>
    </row>
    <row r="542" spans="2:10" x14ac:dyDescent="0.25">
      <c r="B542" s="69" t="e">
        <f>+VLOOKUP(C542,#REF!,1,FALSE)</f>
        <v>#REF!</v>
      </c>
      <c r="C542" s="59">
        <v>51020119</v>
      </c>
      <c r="D542" s="59" t="s">
        <v>614</v>
      </c>
      <c r="F542" s="64">
        <v>36486289</v>
      </c>
      <c r="H542" s="65"/>
      <c r="I542" s="59"/>
      <c r="J542" s="59"/>
    </row>
    <row r="543" spans="2:10" x14ac:dyDescent="0.25">
      <c r="B543" s="69" t="e">
        <f>+VLOOKUP(C543,#REF!,1,FALSE)</f>
        <v>#REF!</v>
      </c>
      <c r="C543" s="59">
        <v>51020120</v>
      </c>
      <c r="D543" s="59" t="s">
        <v>316</v>
      </c>
      <c r="F543" s="64">
        <v>36529621</v>
      </c>
      <c r="H543" s="65"/>
      <c r="I543" s="59"/>
      <c r="J543" s="59"/>
    </row>
    <row r="544" spans="2:10" x14ac:dyDescent="0.25">
      <c r="B544" s="69" t="e">
        <f>+VLOOKUP(C544,#REF!,1,FALSE)</f>
        <v>#REF!</v>
      </c>
      <c r="C544" s="59">
        <v>51020121</v>
      </c>
      <c r="D544" s="59" t="s">
        <v>615</v>
      </c>
      <c r="F544" s="64">
        <v>588277671</v>
      </c>
      <c r="H544" s="65"/>
      <c r="I544" s="59"/>
      <c r="J544" s="59"/>
    </row>
    <row r="545" spans="2:10" x14ac:dyDescent="0.25">
      <c r="B545" s="69" t="e">
        <f>+VLOOKUP(C545,#REF!,1,FALSE)</f>
        <v>#REF!</v>
      </c>
      <c r="C545" s="59">
        <v>51020122</v>
      </c>
      <c r="D545" s="59" t="s">
        <v>317</v>
      </c>
      <c r="F545" s="64">
        <v>6282220.3200000003</v>
      </c>
      <c r="H545" s="65"/>
      <c r="I545" s="59"/>
      <c r="J545" s="59"/>
    </row>
    <row r="546" spans="2:10" x14ac:dyDescent="0.25">
      <c r="B546" s="69" t="e">
        <f>+VLOOKUP(C546,#REF!,1,FALSE)</f>
        <v>#REF!</v>
      </c>
      <c r="C546" s="59">
        <v>51020123</v>
      </c>
      <c r="D546" s="59" t="s">
        <v>616</v>
      </c>
      <c r="F546" s="64">
        <v>31558837.050000001</v>
      </c>
      <c r="H546" s="65"/>
      <c r="I546" s="59"/>
      <c r="J546" s="59"/>
    </row>
    <row r="547" spans="2:10" x14ac:dyDescent="0.25">
      <c r="B547" s="69" t="e">
        <f>+VLOOKUP(C547,#REF!,1,FALSE)</f>
        <v>#REF!</v>
      </c>
      <c r="C547" s="59">
        <v>51020124</v>
      </c>
      <c r="D547" s="59" t="s">
        <v>318</v>
      </c>
      <c r="F547" s="64">
        <v>109148862.09</v>
      </c>
      <c r="H547" s="65"/>
      <c r="I547" s="59"/>
      <c r="J547" s="59"/>
    </row>
    <row r="548" spans="2:10" x14ac:dyDescent="0.25">
      <c r="B548" s="69" t="e">
        <f>+VLOOKUP(C548,#REF!,1,FALSE)</f>
        <v>#REF!</v>
      </c>
      <c r="C548" s="59">
        <v>51020125</v>
      </c>
      <c r="D548" s="59" t="s">
        <v>617</v>
      </c>
      <c r="F548" s="64">
        <v>7418182</v>
      </c>
      <c r="H548" s="65"/>
      <c r="I548" s="59"/>
      <c r="J548" s="59"/>
    </row>
    <row r="549" spans="2:10" x14ac:dyDescent="0.25">
      <c r="B549" s="69" t="e">
        <f>+VLOOKUP(C549,#REF!,1,FALSE)</f>
        <v>#REF!</v>
      </c>
      <c r="C549" s="59">
        <v>51020126</v>
      </c>
      <c r="D549" s="59" t="s">
        <v>618</v>
      </c>
      <c r="F549" s="64">
        <v>11058560.91</v>
      </c>
      <c r="H549" s="65"/>
      <c r="I549" s="59"/>
      <c r="J549" s="59"/>
    </row>
    <row r="550" spans="2:10" x14ac:dyDescent="0.25">
      <c r="B550" s="69" t="e">
        <f>+VLOOKUP(C550,#REF!,1,FALSE)</f>
        <v>#REF!</v>
      </c>
      <c r="C550" s="59">
        <v>51020128</v>
      </c>
      <c r="D550" s="59" t="s">
        <v>619</v>
      </c>
      <c r="F550" s="64">
        <v>26186012</v>
      </c>
      <c r="H550" s="65"/>
      <c r="I550" s="59"/>
      <c r="J550" s="59"/>
    </row>
    <row r="551" spans="2:10" x14ac:dyDescent="0.25">
      <c r="B551" s="69" t="e">
        <f>+VLOOKUP(C551,#REF!,1,FALSE)</f>
        <v>#REF!</v>
      </c>
      <c r="C551" s="59">
        <v>51020129</v>
      </c>
      <c r="D551" s="59" t="s">
        <v>620</v>
      </c>
      <c r="F551" s="64">
        <v>3260000</v>
      </c>
      <c r="H551" s="65"/>
      <c r="I551" s="59"/>
      <c r="J551" s="59"/>
    </row>
    <row r="552" spans="2:10" x14ac:dyDescent="0.25">
      <c r="B552" s="69" t="e">
        <f>+VLOOKUP(C552,#REF!,1,FALSE)</f>
        <v>#REF!</v>
      </c>
      <c r="C552" s="59">
        <v>51020130</v>
      </c>
      <c r="D552" s="59" t="s">
        <v>319</v>
      </c>
      <c r="F552" s="64">
        <v>383449757</v>
      </c>
      <c r="H552" s="65"/>
      <c r="I552" s="59"/>
      <c r="J552" s="59"/>
    </row>
    <row r="553" spans="2:10" x14ac:dyDescent="0.25">
      <c r="B553" s="69" t="e">
        <f>+VLOOKUP(C553,#REF!,1,FALSE)</f>
        <v>#REF!</v>
      </c>
      <c r="C553" s="59">
        <v>51020131</v>
      </c>
      <c r="D553" s="59" t="s">
        <v>621</v>
      </c>
      <c r="F553" s="64">
        <v>5000000</v>
      </c>
      <c r="H553" s="65"/>
      <c r="I553" s="59"/>
      <c r="J553" s="59"/>
    </row>
    <row r="554" spans="2:10" x14ac:dyDescent="0.25">
      <c r="B554" s="69" t="e">
        <f>+VLOOKUP(C554,#REF!,1,FALSE)</f>
        <v>#REF!</v>
      </c>
      <c r="C554" s="59">
        <v>51020132</v>
      </c>
      <c r="D554" s="59" t="s">
        <v>320</v>
      </c>
      <c r="F554" s="64">
        <v>199141676</v>
      </c>
      <c r="H554" s="65"/>
      <c r="I554" s="59"/>
      <c r="J554" s="59"/>
    </row>
    <row r="555" spans="2:10" x14ac:dyDescent="0.25">
      <c r="B555" s="69" t="e">
        <f>+VLOOKUP(C555,#REF!,1,FALSE)</f>
        <v>#REF!</v>
      </c>
      <c r="C555" s="59">
        <v>51020136</v>
      </c>
      <c r="D555" s="59" t="s">
        <v>622</v>
      </c>
      <c r="F555" s="64">
        <v>9545454</v>
      </c>
      <c r="H555" s="65"/>
      <c r="I555" s="59"/>
      <c r="J555" s="59"/>
    </row>
    <row r="556" spans="2:10" x14ac:dyDescent="0.25">
      <c r="B556" s="69" t="e">
        <f>+VLOOKUP(C556,#REF!,1,FALSE)</f>
        <v>#REF!</v>
      </c>
      <c r="C556" s="59">
        <v>51020140</v>
      </c>
      <c r="D556" s="59" t="s">
        <v>623</v>
      </c>
      <c r="F556" s="64">
        <v>2480000</v>
      </c>
      <c r="H556" s="65"/>
      <c r="I556" s="59"/>
      <c r="J556" s="59"/>
    </row>
    <row r="557" spans="2:10" x14ac:dyDescent="0.25">
      <c r="B557" s="69" t="e">
        <f>+VLOOKUP(C557,#REF!,1,FALSE)</f>
        <v>#REF!</v>
      </c>
      <c r="C557" s="59">
        <v>51020141</v>
      </c>
      <c r="D557" s="59" t="s">
        <v>624</v>
      </c>
      <c r="F557" s="64">
        <v>1843749.09</v>
      </c>
      <c r="H557" s="65"/>
      <c r="I557" s="59"/>
      <c r="J557" s="59"/>
    </row>
    <row r="558" spans="2:10" x14ac:dyDescent="0.25">
      <c r="B558" s="69" t="e">
        <f>+VLOOKUP(C558,#REF!,1,FALSE)</f>
        <v>#REF!</v>
      </c>
      <c r="C558" s="59">
        <v>51020143</v>
      </c>
      <c r="D558" s="59" t="s">
        <v>625</v>
      </c>
      <c r="F558" s="64">
        <v>388265454</v>
      </c>
      <c r="H558" s="65"/>
      <c r="I558" s="59"/>
      <c r="J558" s="59"/>
    </row>
    <row r="559" spans="2:10" x14ac:dyDescent="0.25">
      <c r="B559" s="69" t="e">
        <f>+VLOOKUP(C559,#REF!,1,FALSE)</f>
        <v>#REF!</v>
      </c>
      <c r="C559" s="59">
        <v>51020144</v>
      </c>
      <c r="D559" s="59" t="s">
        <v>626</v>
      </c>
      <c r="F559" s="64">
        <v>12718183</v>
      </c>
      <c r="H559" s="65"/>
      <c r="I559" s="59"/>
      <c r="J559" s="59"/>
    </row>
    <row r="560" spans="2:10" x14ac:dyDescent="0.25">
      <c r="B560" s="69" t="e">
        <f>+VLOOKUP(C560,#REF!,1,FALSE)</f>
        <v>#REF!</v>
      </c>
      <c r="C560" s="59">
        <v>51020145</v>
      </c>
      <c r="D560" s="59" t="s">
        <v>627</v>
      </c>
      <c r="F560" s="64">
        <v>552561</v>
      </c>
      <c r="H560" s="65"/>
      <c r="I560" s="59"/>
      <c r="J560" s="59"/>
    </row>
    <row r="561" spans="2:10" x14ac:dyDescent="0.25">
      <c r="B561" s="69" t="e">
        <f>+VLOOKUP(C561,#REF!,1,FALSE)</f>
        <v>#REF!</v>
      </c>
      <c r="C561" s="59">
        <v>51020148</v>
      </c>
      <c r="D561" s="59" t="s">
        <v>628</v>
      </c>
      <c r="F561" s="64">
        <v>1125000</v>
      </c>
      <c r="H561" s="65"/>
      <c r="I561" s="59"/>
      <c r="J561" s="59"/>
    </row>
    <row r="562" spans="2:10" x14ac:dyDescent="0.25">
      <c r="B562" s="69" t="e">
        <f>+VLOOKUP(C562,#REF!,1,FALSE)</f>
        <v>#REF!</v>
      </c>
      <c r="C562" s="59">
        <v>51020149</v>
      </c>
      <c r="D562" s="59" t="s">
        <v>629</v>
      </c>
      <c r="F562" s="64">
        <v>26009904.27</v>
      </c>
      <c r="H562" s="65"/>
      <c r="I562" s="59"/>
      <c r="J562" s="59"/>
    </row>
    <row r="563" spans="2:10" x14ac:dyDescent="0.25">
      <c r="B563" s="69" t="e">
        <f>+VLOOKUP(C563,#REF!,1,FALSE)</f>
        <v>#REF!</v>
      </c>
      <c r="C563" s="59">
        <v>51020150</v>
      </c>
      <c r="D563" s="59" t="s">
        <v>321</v>
      </c>
      <c r="F563" s="64">
        <v>21524835</v>
      </c>
      <c r="H563" s="65"/>
      <c r="I563" s="59"/>
      <c r="J563" s="59"/>
    </row>
    <row r="564" spans="2:10" x14ac:dyDescent="0.25">
      <c r="B564" s="69" t="e">
        <f>+VLOOKUP(C564,#REF!,1,FALSE)</f>
        <v>#REF!</v>
      </c>
      <c r="C564" s="59">
        <v>51020151</v>
      </c>
      <c r="D564" s="59" t="s">
        <v>630</v>
      </c>
      <c r="F564" s="64">
        <v>160361853</v>
      </c>
      <c r="H564" s="65"/>
      <c r="I564" s="59"/>
      <c r="J564" s="59"/>
    </row>
    <row r="565" spans="2:10" x14ac:dyDescent="0.25">
      <c r="B565" s="69" t="e">
        <f>+VLOOKUP(C565,#REF!,1,FALSE)</f>
        <v>#REF!</v>
      </c>
      <c r="C565" s="59">
        <v>51020152</v>
      </c>
      <c r="D565" s="59" t="s">
        <v>631</v>
      </c>
      <c r="F565" s="64">
        <v>5548727</v>
      </c>
      <c r="H565" s="65"/>
      <c r="I565" s="59"/>
      <c r="J565" s="59"/>
    </row>
    <row r="566" spans="2:10" x14ac:dyDescent="0.25">
      <c r="B566" s="69" t="e">
        <f>+VLOOKUP(C566,#REF!,1,FALSE)</f>
        <v>#REF!</v>
      </c>
      <c r="C566" s="59">
        <v>51020153</v>
      </c>
      <c r="D566" s="59" t="s">
        <v>632</v>
      </c>
      <c r="F566" s="64">
        <v>743690</v>
      </c>
      <c r="H566" s="65"/>
      <c r="I566" s="59"/>
      <c r="J566" s="59"/>
    </row>
    <row r="567" spans="2:10" x14ac:dyDescent="0.25">
      <c r="B567" s="69" t="e">
        <f>+VLOOKUP(C567,#REF!,1,FALSE)</f>
        <v>#REF!</v>
      </c>
      <c r="C567" s="59">
        <v>51020154</v>
      </c>
      <c r="D567" s="59" t="s">
        <v>633</v>
      </c>
      <c r="F567" s="64">
        <v>7675980</v>
      </c>
      <c r="H567" s="65"/>
      <c r="I567" s="59"/>
      <c r="J567" s="59"/>
    </row>
    <row r="568" spans="2:10" x14ac:dyDescent="0.25">
      <c r="B568" s="69" t="e">
        <f>+VLOOKUP(C568,#REF!,1,FALSE)</f>
        <v>#REF!</v>
      </c>
      <c r="C568" s="59">
        <v>51020155</v>
      </c>
      <c r="D568" s="59" t="s">
        <v>322</v>
      </c>
      <c r="F568" s="64">
        <v>5882652299</v>
      </c>
      <c r="H568" s="65"/>
      <c r="I568" s="59"/>
      <c r="J568" s="59"/>
    </row>
    <row r="569" spans="2:10" x14ac:dyDescent="0.25">
      <c r="B569" s="69" t="e">
        <f>+VLOOKUP(C569,#REF!,1,FALSE)</f>
        <v>#REF!</v>
      </c>
      <c r="C569" s="59">
        <v>51020156</v>
      </c>
      <c r="D569" s="59" t="s">
        <v>634</v>
      </c>
      <c r="F569" s="64">
        <v>828549399</v>
      </c>
      <c r="H569" s="65"/>
      <c r="I569" s="59"/>
      <c r="J569" s="59"/>
    </row>
    <row r="570" spans="2:10" x14ac:dyDescent="0.25">
      <c r="B570" s="69" t="e">
        <f>+VLOOKUP(C570,#REF!,1,FALSE)</f>
        <v>#REF!</v>
      </c>
      <c r="C570" s="59">
        <v>51020157</v>
      </c>
      <c r="D570" s="59" t="s">
        <v>635</v>
      </c>
      <c r="F570" s="64">
        <v>25140120</v>
      </c>
      <c r="H570" s="65"/>
      <c r="I570" s="59"/>
      <c r="J570" s="59"/>
    </row>
    <row r="571" spans="2:10" x14ac:dyDescent="0.25">
      <c r="B571" s="69" t="e">
        <f>+VLOOKUP(C571,#REF!,1,FALSE)</f>
        <v>#REF!</v>
      </c>
      <c r="C571" s="59">
        <v>51020158</v>
      </c>
      <c r="D571" s="59" t="s">
        <v>636</v>
      </c>
      <c r="F571" s="64">
        <v>50836753</v>
      </c>
      <c r="H571" s="65"/>
      <c r="I571" s="59"/>
      <c r="J571" s="59"/>
    </row>
    <row r="572" spans="2:10" x14ac:dyDescent="0.25">
      <c r="B572" s="69" t="e">
        <f>+VLOOKUP(C572,#REF!,1,FALSE)</f>
        <v>#REF!</v>
      </c>
      <c r="C572" s="59">
        <v>51020159</v>
      </c>
      <c r="D572" s="59" t="s">
        <v>637</v>
      </c>
      <c r="F572" s="64">
        <v>14616668</v>
      </c>
      <c r="H572" s="65"/>
      <c r="I572" s="59"/>
      <c r="J572" s="59"/>
    </row>
    <row r="573" spans="2:10" x14ac:dyDescent="0.25">
      <c r="B573" s="69" t="e">
        <f>+VLOOKUP(C573,#REF!,1,FALSE)</f>
        <v>#REF!</v>
      </c>
      <c r="C573" s="59">
        <v>51020160</v>
      </c>
      <c r="D573" s="59" t="s">
        <v>638</v>
      </c>
      <c r="F573" s="64">
        <v>53510637.18</v>
      </c>
      <c r="H573" s="65"/>
      <c r="I573" s="59"/>
      <c r="J573" s="59"/>
    </row>
    <row r="574" spans="2:10" x14ac:dyDescent="0.25">
      <c r="B574" s="69" t="e">
        <f>+VLOOKUP(C574,#REF!,1,FALSE)</f>
        <v>#REF!</v>
      </c>
      <c r="C574" s="59">
        <v>51020163</v>
      </c>
      <c r="D574" s="59" t="s">
        <v>639</v>
      </c>
      <c r="F574" s="64">
        <v>293406125</v>
      </c>
      <c r="H574" s="65"/>
      <c r="I574" s="59"/>
      <c r="J574" s="59"/>
    </row>
    <row r="575" spans="2:10" x14ac:dyDescent="0.25">
      <c r="B575" s="69" t="e">
        <f>+VLOOKUP(C575,#REF!,1,FALSE)</f>
        <v>#REF!</v>
      </c>
      <c r="C575" s="59">
        <v>51020166</v>
      </c>
      <c r="D575" s="59" t="s">
        <v>323</v>
      </c>
      <c r="F575" s="64">
        <v>27201086</v>
      </c>
      <c r="H575" s="65"/>
      <c r="I575" s="59"/>
      <c r="J575" s="59"/>
    </row>
    <row r="576" spans="2:10" x14ac:dyDescent="0.25">
      <c r="B576" s="69" t="e">
        <f>+VLOOKUP(C576,#REF!,1,FALSE)</f>
        <v>#REF!</v>
      </c>
      <c r="C576" s="59">
        <v>51020169</v>
      </c>
      <c r="D576" s="59" t="s">
        <v>640</v>
      </c>
      <c r="F576" s="64">
        <v>46683196</v>
      </c>
      <c r="H576" s="65"/>
      <c r="I576" s="59"/>
      <c r="J576" s="59"/>
    </row>
    <row r="577" spans="2:10" x14ac:dyDescent="0.25">
      <c r="B577" s="69" t="e">
        <f>+VLOOKUP(C577,#REF!,1,FALSE)</f>
        <v>#REF!</v>
      </c>
      <c r="C577" s="59">
        <v>51020171</v>
      </c>
      <c r="D577" s="59" t="s">
        <v>641</v>
      </c>
      <c r="F577" s="64">
        <v>150000</v>
      </c>
      <c r="H577" s="65"/>
      <c r="I577" s="59"/>
      <c r="J577" s="59"/>
    </row>
    <row r="578" spans="2:10" x14ac:dyDescent="0.25">
      <c r="B578" s="69" t="e">
        <f>+VLOOKUP(C578,#REF!,1,FALSE)</f>
        <v>#REF!</v>
      </c>
      <c r="C578" s="59">
        <v>51020172</v>
      </c>
      <c r="D578" s="59" t="s">
        <v>642</v>
      </c>
      <c r="F578" s="64">
        <v>24324148</v>
      </c>
      <c r="H578" s="65"/>
      <c r="I578" s="59"/>
      <c r="J578" s="59"/>
    </row>
    <row r="579" spans="2:10" x14ac:dyDescent="0.25">
      <c r="B579" s="69" t="e">
        <f>+VLOOKUP(C579,#REF!,1,FALSE)</f>
        <v>#REF!</v>
      </c>
      <c r="C579" s="59">
        <v>51020176</v>
      </c>
      <c r="D579" s="59" t="s">
        <v>643</v>
      </c>
      <c r="F579" s="64">
        <v>483080139</v>
      </c>
      <c r="H579" s="65"/>
      <c r="I579" s="59"/>
      <c r="J579" s="59"/>
    </row>
    <row r="580" spans="2:10" x14ac:dyDescent="0.25">
      <c r="B580" s="69" t="e">
        <f>+VLOOKUP(C580,#REF!,1,FALSE)</f>
        <v>#REF!</v>
      </c>
      <c r="C580" s="59">
        <v>51020177</v>
      </c>
      <c r="D580" s="59" t="s">
        <v>324</v>
      </c>
      <c r="F580" s="64">
        <v>75372080</v>
      </c>
      <c r="H580" s="65"/>
      <c r="I580" s="59"/>
      <c r="J580" s="59"/>
    </row>
    <row r="581" spans="2:10" x14ac:dyDescent="0.25">
      <c r="B581" s="69" t="e">
        <f>+VLOOKUP(C581,#REF!,1,FALSE)</f>
        <v>#REF!</v>
      </c>
      <c r="C581" s="59">
        <v>51020179</v>
      </c>
      <c r="D581" s="59" t="s">
        <v>644</v>
      </c>
      <c r="F581" s="64">
        <v>5</v>
      </c>
      <c r="H581" s="65"/>
      <c r="I581" s="59"/>
      <c r="J581" s="59"/>
    </row>
    <row r="582" spans="2:10" x14ac:dyDescent="0.25">
      <c r="B582" s="69" t="e">
        <f>+VLOOKUP(C582,#REF!,1,FALSE)</f>
        <v>#REF!</v>
      </c>
      <c r="C582" s="59">
        <v>51020180</v>
      </c>
      <c r="D582" s="59" t="s">
        <v>645</v>
      </c>
      <c r="F582" s="64">
        <v>17602661</v>
      </c>
      <c r="H582" s="65"/>
      <c r="I582" s="59"/>
      <c r="J582" s="59"/>
    </row>
    <row r="583" spans="2:10" x14ac:dyDescent="0.25">
      <c r="B583" s="69" t="e">
        <f>+VLOOKUP(C583,#REF!,1,FALSE)</f>
        <v>#REF!</v>
      </c>
      <c r="C583" s="59">
        <v>51020182</v>
      </c>
      <c r="D583" s="59" t="s">
        <v>646</v>
      </c>
      <c r="F583" s="64">
        <v>455</v>
      </c>
      <c r="H583" s="65"/>
      <c r="I583" s="59"/>
      <c r="J583" s="59"/>
    </row>
    <row r="584" spans="2:10" x14ac:dyDescent="0.25">
      <c r="B584" s="69" t="e">
        <f>+VLOOKUP(C584,#REF!,1,FALSE)</f>
        <v>#REF!</v>
      </c>
      <c r="C584" s="59">
        <v>51020183</v>
      </c>
      <c r="D584" s="59" t="s">
        <v>325</v>
      </c>
      <c r="F584" s="64">
        <v>15404072</v>
      </c>
      <c r="H584" s="65"/>
      <c r="I584" s="59"/>
      <c r="J584" s="59"/>
    </row>
    <row r="585" spans="2:10" x14ac:dyDescent="0.25">
      <c r="B585" s="69" t="e">
        <f>+VLOOKUP(C585,#REF!,1,FALSE)</f>
        <v>#REF!</v>
      </c>
      <c r="C585" s="59">
        <v>51020186</v>
      </c>
      <c r="D585" s="59" t="s">
        <v>326</v>
      </c>
      <c r="F585" s="64">
        <v>44545</v>
      </c>
      <c r="H585" s="65"/>
      <c r="I585" s="59"/>
      <c r="J585" s="59"/>
    </row>
    <row r="586" spans="2:10" x14ac:dyDescent="0.25">
      <c r="B586" s="69" t="e">
        <f>+VLOOKUP(C586,#REF!,1,FALSE)</f>
        <v>#REF!</v>
      </c>
      <c r="C586" s="59">
        <v>51020188</v>
      </c>
      <c r="D586" s="59" t="s">
        <v>327</v>
      </c>
      <c r="F586" s="64">
        <v>391984521</v>
      </c>
      <c r="H586" s="65"/>
      <c r="I586" s="59"/>
      <c r="J586" s="59"/>
    </row>
    <row r="587" spans="2:10" x14ac:dyDescent="0.25">
      <c r="B587" s="69" t="e">
        <f>+VLOOKUP(C587,#REF!,1,FALSE)</f>
        <v>#REF!</v>
      </c>
      <c r="C587" s="59">
        <v>51020189</v>
      </c>
      <c r="D587" s="59" t="s">
        <v>328</v>
      </c>
      <c r="F587" s="64">
        <v>15060255</v>
      </c>
      <c r="H587" s="65"/>
      <c r="I587" s="59"/>
      <c r="J587" s="59"/>
    </row>
    <row r="588" spans="2:10" x14ac:dyDescent="0.25">
      <c r="B588" s="69" t="e">
        <f>+VLOOKUP(C588,#REF!,1,FALSE)</f>
        <v>#REF!</v>
      </c>
      <c r="C588" s="59">
        <v>51020190</v>
      </c>
      <c r="D588" s="59" t="s">
        <v>329</v>
      </c>
      <c r="F588" s="64">
        <v>5331819</v>
      </c>
      <c r="H588" s="65"/>
      <c r="I588" s="59"/>
      <c r="J588" s="59"/>
    </row>
    <row r="589" spans="2:10" x14ac:dyDescent="0.25">
      <c r="B589" s="69" t="e">
        <f>+VLOOKUP(C589,#REF!,1,FALSE)</f>
        <v>#REF!</v>
      </c>
      <c r="C589" s="59">
        <v>51020191</v>
      </c>
      <c r="D589" s="59" t="s">
        <v>330</v>
      </c>
      <c r="F589" s="64">
        <v>1976472</v>
      </c>
      <c r="H589" s="65"/>
      <c r="I589" s="59"/>
      <c r="J589" s="59"/>
    </row>
    <row r="590" spans="2:10" x14ac:dyDescent="0.25">
      <c r="B590" s="69" t="e">
        <f>+VLOOKUP(C590,#REF!,1,FALSE)</f>
        <v>#REF!</v>
      </c>
      <c r="C590" s="59">
        <v>51020192</v>
      </c>
      <c r="D590" s="59" t="s">
        <v>331</v>
      </c>
      <c r="F590" s="64">
        <v>10650922</v>
      </c>
      <c r="H590" s="65"/>
      <c r="I590" s="59"/>
      <c r="J590" s="59"/>
    </row>
    <row r="591" spans="2:10" x14ac:dyDescent="0.25">
      <c r="B591" s="69" t="e">
        <f>+VLOOKUP(C591,#REF!,1,FALSE)</f>
        <v>#REF!</v>
      </c>
      <c r="C591" s="59">
        <v>51020194</v>
      </c>
      <c r="D591" s="59" t="s">
        <v>332</v>
      </c>
      <c r="F591" s="64">
        <v>15154545</v>
      </c>
      <c r="H591" s="65"/>
      <c r="I591" s="59"/>
      <c r="J591" s="59"/>
    </row>
    <row r="592" spans="2:10" x14ac:dyDescent="0.25">
      <c r="B592" s="69" t="e">
        <f>+VLOOKUP(C592,#REF!,1,FALSE)</f>
        <v>#REF!</v>
      </c>
      <c r="C592" s="59">
        <v>51020197</v>
      </c>
      <c r="D592" s="59" t="s">
        <v>333</v>
      </c>
      <c r="F592" s="64">
        <v>902683707</v>
      </c>
      <c r="H592" s="65"/>
      <c r="I592" s="59"/>
      <c r="J592" s="59"/>
    </row>
    <row r="593" spans="2:10" x14ac:dyDescent="0.25">
      <c r="B593" s="69" t="e">
        <f>+VLOOKUP(C593,#REF!,1,FALSE)</f>
        <v>#REF!</v>
      </c>
      <c r="C593" s="59">
        <v>51020199</v>
      </c>
      <c r="D593" s="59" t="s">
        <v>647</v>
      </c>
      <c r="F593" s="64">
        <v>26685138</v>
      </c>
      <c r="H593" s="65"/>
      <c r="I593" s="59"/>
      <c r="J593" s="59"/>
    </row>
    <row r="594" spans="2:10" x14ac:dyDescent="0.25">
      <c r="B594" s="69" t="e">
        <f>+VLOOKUP(C594,#REF!,1,FALSE)</f>
        <v>#REF!</v>
      </c>
      <c r="C594" s="59">
        <v>5103</v>
      </c>
      <c r="D594" s="59" t="s">
        <v>334</v>
      </c>
      <c r="G594" s="64">
        <v>7278937980</v>
      </c>
      <c r="H594" s="65"/>
      <c r="I594" s="59"/>
      <c r="J594" s="59"/>
    </row>
    <row r="595" spans="2:10" x14ac:dyDescent="0.25">
      <c r="B595" s="69" t="e">
        <f>+VLOOKUP(C595,#REF!,1,FALSE)</f>
        <v>#REF!</v>
      </c>
      <c r="C595" s="59">
        <v>510301</v>
      </c>
      <c r="D595" s="59" t="s">
        <v>335</v>
      </c>
      <c r="G595" s="64">
        <v>7278937980</v>
      </c>
      <c r="H595" s="65"/>
      <c r="I595" s="59"/>
      <c r="J595" s="59"/>
    </row>
    <row r="596" spans="2:10" x14ac:dyDescent="0.25">
      <c r="B596" s="69" t="e">
        <f>+VLOOKUP(C596,#REF!,1,FALSE)</f>
        <v>#REF!</v>
      </c>
      <c r="C596" s="59">
        <v>51030101</v>
      </c>
      <c r="D596" s="59" t="s">
        <v>336</v>
      </c>
      <c r="F596" s="64">
        <v>2187327772</v>
      </c>
      <c r="H596" s="65"/>
      <c r="I596" s="59"/>
      <c r="J596" s="59"/>
    </row>
    <row r="597" spans="2:10" x14ac:dyDescent="0.25">
      <c r="B597" s="69" t="e">
        <f>+VLOOKUP(C597,#REF!,1,FALSE)</f>
        <v>#REF!</v>
      </c>
      <c r="C597" s="59">
        <v>51030102</v>
      </c>
      <c r="D597" s="59" t="s">
        <v>337</v>
      </c>
      <c r="F597" s="64">
        <v>1026004053</v>
      </c>
      <c r="H597" s="65"/>
      <c r="I597" s="59"/>
      <c r="J597" s="59"/>
    </row>
    <row r="598" spans="2:10" x14ac:dyDescent="0.25">
      <c r="B598" s="69" t="e">
        <f>+VLOOKUP(C598,#REF!,1,FALSE)</f>
        <v>#REF!</v>
      </c>
      <c r="C598" s="59">
        <v>51030103</v>
      </c>
      <c r="D598" s="59" t="s">
        <v>648</v>
      </c>
      <c r="F598" s="64">
        <v>311043252</v>
      </c>
      <c r="H598" s="65"/>
      <c r="I598" s="59"/>
      <c r="J598" s="59"/>
    </row>
    <row r="599" spans="2:10" x14ac:dyDescent="0.25">
      <c r="B599" s="69" t="e">
        <f>+VLOOKUP(C599,#REF!,1,FALSE)</f>
        <v>#REF!</v>
      </c>
      <c r="C599" s="59">
        <v>51030104</v>
      </c>
      <c r="D599" s="59" t="s">
        <v>649</v>
      </c>
      <c r="F599" s="64">
        <v>13400000</v>
      </c>
      <c r="H599" s="65"/>
      <c r="I599" s="59"/>
      <c r="J599" s="59"/>
    </row>
    <row r="600" spans="2:10" x14ac:dyDescent="0.25">
      <c r="B600" s="69" t="e">
        <f>+VLOOKUP(C600,#REF!,1,FALSE)</f>
        <v>#REF!</v>
      </c>
      <c r="C600" s="59">
        <v>51030105</v>
      </c>
      <c r="D600" s="59" t="s">
        <v>650</v>
      </c>
      <c r="F600" s="64">
        <v>202250807</v>
      </c>
      <c r="H600" s="65"/>
      <c r="I600" s="59"/>
      <c r="J600" s="59"/>
    </row>
    <row r="601" spans="2:10" x14ac:dyDescent="0.25">
      <c r="B601" s="69" t="e">
        <f>+VLOOKUP(C601,#REF!,1,FALSE)</f>
        <v>#REF!</v>
      </c>
      <c r="C601" s="59">
        <v>51030106</v>
      </c>
      <c r="D601" s="59" t="s">
        <v>651</v>
      </c>
      <c r="F601" s="64">
        <v>262255774</v>
      </c>
      <c r="H601" s="65"/>
      <c r="I601" s="59"/>
      <c r="J601" s="59"/>
    </row>
    <row r="602" spans="2:10" x14ac:dyDescent="0.25">
      <c r="B602" s="69" t="e">
        <f>+VLOOKUP(C602,#REF!,1,FALSE)</f>
        <v>#REF!</v>
      </c>
      <c r="C602" s="59">
        <v>51030107</v>
      </c>
      <c r="D602" s="59" t="s">
        <v>652</v>
      </c>
      <c r="F602" s="64">
        <v>686228309</v>
      </c>
      <c r="H602" s="65"/>
      <c r="I602" s="59"/>
      <c r="J602" s="59"/>
    </row>
    <row r="603" spans="2:10" x14ac:dyDescent="0.25">
      <c r="B603" s="69" t="e">
        <f>+VLOOKUP(C603,#REF!,1,FALSE)</f>
        <v>#REF!</v>
      </c>
      <c r="C603" s="59">
        <v>51030108</v>
      </c>
      <c r="D603" s="59" t="s">
        <v>338</v>
      </c>
      <c r="F603" s="64">
        <v>1911263760</v>
      </c>
      <c r="H603" s="65"/>
      <c r="I603" s="59"/>
      <c r="J603" s="59"/>
    </row>
    <row r="604" spans="2:10" x14ac:dyDescent="0.25">
      <c r="B604" s="69" t="e">
        <f>+VLOOKUP(C604,#REF!,1,FALSE)</f>
        <v>#REF!</v>
      </c>
      <c r="C604" s="59">
        <v>51030109</v>
      </c>
      <c r="D604" s="59" t="s">
        <v>653</v>
      </c>
      <c r="F604" s="64">
        <v>51442</v>
      </c>
      <c r="H604" s="65"/>
      <c r="I604" s="59"/>
      <c r="J604" s="59"/>
    </row>
    <row r="605" spans="2:10" x14ac:dyDescent="0.25">
      <c r="B605" s="69" t="e">
        <f>+VLOOKUP(C605,#REF!,1,FALSE)</f>
        <v>#REF!</v>
      </c>
      <c r="C605" s="59">
        <v>51030110</v>
      </c>
      <c r="D605" s="59" t="s">
        <v>654</v>
      </c>
      <c r="F605" s="64">
        <v>45600000</v>
      </c>
      <c r="H605" s="65"/>
      <c r="I605" s="59"/>
      <c r="J605" s="59"/>
    </row>
    <row r="606" spans="2:10" x14ac:dyDescent="0.25">
      <c r="B606" s="69" t="e">
        <f>+VLOOKUP(C606,#REF!,1,FALSE)</f>
        <v>#REF!</v>
      </c>
      <c r="C606" s="59">
        <v>51030112</v>
      </c>
      <c r="D606" s="59" t="s">
        <v>339</v>
      </c>
      <c r="F606" s="64">
        <v>15811860</v>
      </c>
      <c r="H606" s="65"/>
      <c r="I606" s="59"/>
      <c r="J606" s="59"/>
    </row>
    <row r="607" spans="2:10" x14ac:dyDescent="0.25">
      <c r="B607" s="69" t="e">
        <f>+VLOOKUP(C607,#REF!,1,FALSE)</f>
        <v>#REF!</v>
      </c>
      <c r="C607" s="59">
        <v>51030113</v>
      </c>
      <c r="D607" s="59" t="s">
        <v>655</v>
      </c>
      <c r="F607" s="64">
        <v>26719125</v>
      </c>
      <c r="H607" s="65"/>
      <c r="I607" s="59"/>
      <c r="J607" s="59"/>
    </row>
    <row r="608" spans="2:10" x14ac:dyDescent="0.25">
      <c r="B608" s="69" t="e">
        <f>+VLOOKUP(C608,#REF!,1,FALSE)</f>
        <v>#REF!</v>
      </c>
      <c r="C608" s="59">
        <v>51030114</v>
      </c>
      <c r="D608" s="59" t="s">
        <v>656</v>
      </c>
      <c r="F608" s="64">
        <v>165241756</v>
      </c>
      <c r="H608" s="65"/>
      <c r="I608" s="59"/>
      <c r="J608" s="59"/>
    </row>
    <row r="609" spans="2:10" x14ac:dyDescent="0.25">
      <c r="B609" s="69" t="e">
        <f>+VLOOKUP(C609,#REF!,1,FALSE)</f>
        <v>#REF!</v>
      </c>
      <c r="C609" s="59">
        <v>51030116</v>
      </c>
      <c r="D609" s="59" t="s">
        <v>657</v>
      </c>
      <c r="F609" s="64">
        <v>-3800872</v>
      </c>
      <c r="H609" s="65"/>
      <c r="I609" s="59"/>
      <c r="J609" s="59"/>
    </row>
    <row r="610" spans="2:10" x14ac:dyDescent="0.25">
      <c r="B610" s="69" t="e">
        <f>+VLOOKUP(C610,#REF!,1,FALSE)</f>
        <v>#REF!</v>
      </c>
      <c r="C610" s="59">
        <v>51030119</v>
      </c>
      <c r="D610" s="59" t="s">
        <v>340</v>
      </c>
      <c r="F610" s="64">
        <v>316430795</v>
      </c>
      <c r="H610" s="65"/>
      <c r="I610" s="59"/>
      <c r="J610" s="59"/>
    </row>
    <row r="611" spans="2:10" x14ac:dyDescent="0.25">
      <c r="B611" s="69" t="e">
        <f>+VLOOKUP(C611,#REF!,1,FALSE)</f>
        <v>#REF!</v>
      </c>
      <c r="C611" s="59">
        <v>51030124</v>
      </c>
      <c r="D611" s="59" t="s">
        <v>341</v>
      </c>
      <c r="F611" s="64">
        <v>54514952</v>
      </c>
      <c r="H611" s="65"/>
      <c r="I611" s="59"/>
      <c r="J611" s="59"/>
    </row>
    <row r="612" spans="2:10" x14ac:dyDescent="0.25">
      <c r="B612" s="69" t="e">
        <f>+VLOOKUP(C612,#REF!,1,FALSE)</f>
        <v>#REF!</v>
      </c>
      <c r="C612" s="59">
        <v>51030125</v>
      </c>
      <c r="D612" s="59" t="s">
        <v>342</v>
      </c>
      <c r="F612" s="64">
        <v>53595270</v>
      </c>
      <c r="H612" s="65"/>
      <c r="I612" s="59"/>
      <c r="J612" s="59"/>
    </row>
    <row r="613" spans="2:10" x14ac:dyDescent="0.25">
      <c r="B613" s="69" t="e">
        <f>+VLOOKUP(C613,#REF!,1,FALSE)</f>
        <v>#REF!</v>
      </c>
      <c r="C613" s="59">
        <v>51030126</v>
      </c>
      <c r="D613" s="59" t="s">
        <v>658</v>
      </c>
      <c r="F613" s="64">
        <v>4999925</v>
      </c>
      <c r="H613" s="65"/>
      <c r="I613" s="59"/>
      <c r="J613" s="59"/>
    </row>
    <row r="614" spans="2:10" x14ac:dyDescent="0.25">
      <c r="B614" s="69" t="e">
        <f>+VLOOKUP(C614,#REF!,1,FALSE)</f>
        <v>#REF!</v>
      </c>
      <c r="C614" s="59">
        <v>52</v>
      </c>
      <c r="D614" s="59" t="s">
        <v>343</v>
      </c>
      <c r="G614" s="64">
        <v>28452018676.689999</v>
      </c>
      <c r="H614" s="65"/>
      <c r="I614" s="59"/>
      <c r="J614" s="59"/>
    </row>
    <row r="615" spans="2:10" x14ac:dyDescent="0.25">
      <c r="B615" s="69" t="e">
        <f>+VLOOKUP(C615,#REF!,1,FALSE)</f>
        <v>#REF!</v>
      </c>
      <c r="C615" s="59">
        <v>5201</v>
      </c>
      <c r="D615" s="59" t="s">
        <v>344</v>
      </c>
      <c r="G615" s="64">
        <v>16521412975</v>
      </c>
      <c r="H615" s="65"/>
      <c r="I615" s="59"/>
      <c r="J615" s="59"/>
    </row>
    <row r="616" spans="2:10" x14ac:dyDescent="0.25">
      <c r="B616" s="69" t="e">
        <f>+VLOOKUP(C616,#REF!,1,FALSE)</f>
        <v>#REF!</v>
      </c>
      <c r="C616" s="59">
        <v>520101</v>
      </c>
      <c r="D616" s="59" t="s">
        <v>345</v>
      </c>
      <c r="G616" s="64">
        <v>16521412975</v>
      </c>
      <c r="H616" s="65"/>
      <c r="I616" s="59"/>
      <c r="J616" s="59"/>
    </row>
    <row r="617" spans="2:10" x14ac:dyDescent="0.25">
      <c r="B617" s="69" t="e">
        <f>+VLOOKUP(C617,#REF!,1,FALSE)</f>
        <v>#REF!</v>
      </c>
      <c r="C617" s="59">
        <v>52010101</v>
      </c>
      <c r="D617" s="59" t="s">
        <v>346</v>
      </c>
      <c r="F617" s="64">
        <v>520231020</v>
      </c>
      <c r="H617" s="65"/>
      <c r="I617" s="59"/>
      <c r="J617" s="59"/>
    </row>
    <row r="618" spans="2:10" x14ac:dyDescent="0.25">
      <c r="B618" s="69" t="e">
        <f>+VLOOKUP(C618,#REF!,1,FALSE)</f>
        <v>#REF!</v>
      </c>
      <c r="C618" s="59">
        <v>52010103</v>
      </c>
      <c r="D618" s="59" t="s">
        <v>347</v>
      </c>
      <c r="F618" s="64">
        <v>5429700381</v>
      </c>
      <c r="H618" s="65"/>
      <c r="I618" s="59"/>
      <c r="J618" s="59"/>
    </row>
    <row r="619" spans="2:10" x14ac:dyDescent="0.25">
      <c r="B619" s="69" t="e">
        <f>+VLOOKUP(C619,#REF!,1,FALSE)</f>
        <v>#REF!</v>
      </c>
      <c r="C619" s="59">
        <v>52010105</v>
      </c>
      <c r="D619" s="59" t="s">
        <v>348</v>
      </c>
      <c r="F619" s="64">
        <v>10571481574</v>
      </c>
      <c r="H619" s="65"/>
      <c r="I619" s="59"/>
      <c r="J619" s="59"/>
    </row>
    <row r="620" spans="2:10" x14ac:dyDescent="0.25">
      <c r="B620" s="69" t="e">
        <f>+VLOOKUP(C620,#REF!,1,FALSE)</f>
        <v>#REF!</v>
      </c>
      <c r="C620" s="59">
        <v>5202</v>
      </c>
      <c r="D620" s="59" t="s">
        <v>349</v>
      </c>
      <c r="G620" s="64">
        <v>10364041990.620001</v>
      </c>
      <c r="H620" s="65"/>
      <c r="I620" s="59"/>
      <c r="J620" s="59"/>
    </row>
    <row r="621" spans="2:10" x14ac:dyDescent="0.25">
      <c r="B621" s="69" t="e">
        <f>+VLOOKUP(C621,#REF!,1,FALSE)</f>
        <v>#REF!</v>
      </c>
      <c r="C621" s="59">
        <v>520201</v>
      </c>
      <c r="D621" s="59" t="s">
        <v>350</v>
      </c>
      <c r="G621" s="64">
        <v>10364041990.620001</v>
      </c>
      <c r="H621" s="65"/>
      <c r="I621" s="59"/>
      <c r="J621" s="59"/>
    </row>
    <row r="622" spans="2:10" x14ac:dyDescent="0.25">
      <c r="B622" s="69" t="e">
        <f>+VLOOKUP(C622,#REF!,1,FALSE)</f>
        <v>#REF!</v>
      </c>
      <c r="C622" s="59">
        <v>52020101</v>
      </c>
      <c r="D622" s="59" t="s">
        <v>659</v>
      </c>
      <c r="F622" s="64">
        <v>1299143961.7</v>
      </c>
      <c r="H622" s="65"/>
      <c r="I622" s="59"/>
      <c r="J622" s="59"/>
    </row>
    <row r="623" spans="2:10" x14ac:dyDescent="0.25">
      <c r="B623" s="69" t="e">
        <f>+VLOOKUP(C623,#REF!,1,FALSE)</f>
        <v>#REF!</v>
      </c>
      <c r="C623" s="59">
        <v>52020102</v>
      </c>
      <c r="D623" s="59" t="s">
        <v>351</v>
      </c>
      <c r="F623" s="64">
        <v>186123512</v>
      </c>
      <c r="H623" s="65"/>
      <c r="I623" s="59"/>
      <c r="J623" s="59"/>
    </row>
    <row r="624" spans="2:10" x14ac:dyDescent="0.25">
      <c r="B624" s="69" t="e">
        <f>+VLOOKUP(C624,#REF!,1,FALSE)</f>
        <v>#REF!</v>
      </c>
      <c r="C624" s="59">
        <v>52020103</v>
      </c>
      <c r="D624" s="59" t="s">
        <v>352</v>
      </c>
      <c r="F624" s="64">
        <v>1051083234.92</v>
      </c>
      <c r="H624" s="65"/>
      <c r="I624" s="59"/>
      <c r="J624" s="59"/>
    </row>
    <row r="625" spans="2:10" x14ac:dyDescent="0.25">
      <c r="B625" s="69" t="e">
        <f>+VLOOKUP(C625,#REF!,1,FALSE)</f>
        <v>#REF!</v>
      </c>
      <c r="C625" s="59">
        <v>52020104</v>
      </c>
      <c r="D625" s="59" t="s">
        <v>660</v>
      </c>
      <c r="F625" s="64">
        <v>11813891</v>
      </c>
      <c r="H625" s="65"/>
      <c r="I625" s="59"/>
      <c r="J625" s="59"/>
    </row>
    <row r="626" spans="2:10" x14ac:dyDescent="0.25">
      <c r="B626" s="69" t="e">
        <f>+VLOOKUP(C626,#REF!,1,FALSE)</f>
        <v>#REF!</v>
      </c>
      <c r="C626" s="59">
        <v>52020106</v>
      </c>
      <c r="D626" s="59" t="s">
        <v>661</v>
      </c>
      <c r="F626" s="64">
        <v>4740345164</v>
      </c>
      <c r="H626" s="65"/>
      <c r="I626" s="59"/>
      <c r="J626" s="59"/>
    </row>
    <row r="627" spans="2:10" x14ac:dyDescent="0.25">
      <c r="B627" s="69" t="e">
        <f>+VLOOKUP(C627,#REF!,1,FALSE)</f>
        <v>#REF!</v>
      </c>
      <c r="C627" s="59">
        <v>52020107</v>
      </c>
      <c r="D627" s="59" t="s">
        <v>353</v>
      </c>
      <c r="F627" s="64">
        <v>66168</v>
      </c>
      <c r="H627" s="65"/>
      <c r="I627" s="59"/>
      <c r="J627" s="59"/>
    </row>
    <row r="628" spans="2:10" x14ac:dyDescent="0.25">
      <c r="B628" s="69" t="e">
        <f>+VLOOKUP(C628,#REF!,1,FALSE)</f>
        <v>#REF!</v>
      </c>
      <c r="C628" s="59">
        <v>52020109</v>
      </c>
      <c r="D628" s="59" t="s">
        <v>354</v>
      </c>
      <c r="F628" s="64">
        <v>3075466059</v>
      </c>
      <c r="H628" s="65"/>
      <c r="I628" s="59"/>
      <c r="J628" s="59"/>
    </row>
    <row r="629" spans="2:10" x14ac:dyDescent="0.25">
      <c r="B629" s="69" t="e">
        <f>+VLOOKUP(C629,#REF!,1,FALSE)</f>
        <v>#REF!</v>
      </c>
      <c r="C629" s="59">
        <v>5203</v>
      </c>
      <c r="D629" s="59" t="s">
        <v>355</v>
      </c>
      <c r="G629" s="64">
        <v>2047252858</v>
      </c>
      <c r="H629" s="65"/>
      <c r="I629" s="59"/>
      <c r="J629" s="59"/>
    </row>
    <row r="630" spans="2:10" x14ac:dyDescent="0.25">
      <c r="B630" s="69" t="e">
        <f>+VLOOKUP(C630,#REF!,1,FALSE)</f>
        <v>#REF!</v>
      </c>
      <c r="C630" s="59">
        <v>520301</v>
      </c>
      <c r="D630" s="59" t="s">
        <v>356</v>
      </c>
      <c r="G630" s="64">
        <v>2047252858</v>
      </c>
      <c r="H630" s="65"/>
      <c r="I630" s="59"/>
      <c r="J630" s="59"/>
    </row>
    <row r="631" spans="2:10" x14ac:dyDescent="0.25">
      <c r="B631" s="69" t="e">
        <f>+VLOOKUP(C631,#REF!,1,FALSE)</f>
        <v>#REF!</v>
      </c>
      <c r="C631" s="59">
        <v>52030101</v>
      </c>
      <c r="D631" s="59" t="s">
        <v>662</v>
      </c>
      <c r="F631" s="64">
        <v>596862443</v>
      </c>
      <c r="H631" s="65"/>
      <c r="I631" s="59"/>
      <c r="J631" s="59"/>
    </row>
    <row r="632" spans="2:10" x14ac:dyDescent="0.25">
      <c r="B632" s="69" t="e">
        <f>+VLOOKUP(C632,#REF!,1,FALSE)</f>
        <v>#REF!</v>
      </c>
      <c r="C632" s="59">
        <v>52030102</v>
      </c>
      <c r="D632" s="59" t="s">
        <v>357</v>
      </c>
      <c r="F632" s="64">
        <v>33374044</v>
      </c>
      <c r="H632" s="65"/>
      <c r="I632" s="59"/>
      <c r="J632" s="59"/>
    </row>
    <row r="633" spans="2:10" x14ac:dyDescent="0.25">
      <c r="B633" s="69" t="e">
        <f>+VLOOKUP(C633,#REF!,1,FALSE)</f>
        <v>#REF!</v>
      </c>
      <c r="C633" s="59">
        <v>52030103</v>
      </c>
      <c r="D633" s="59" t="s">
        <v>663</v>
      </c>
      <c r="F633" s="64">
        <v>78909930</v>
      </c>
      <c r="H633" s="65"/>
      <c r="I633" s="59"/>
      <c r="J633" s="59"/>
    </row>
    <row r="634" spans="2:10" x14ac:dyDescent="0.25">
      <c r="B634" s="69" t="e">
        <f>+VLOOKUP(C634,#REF!,1,FALSE)</f>
        <v>#REF!</v>
      </c>
      <c r="C634" s="59">
        <v>52030105</v>
      </c>
      <c r="D634" s="59" t="s">
        <v>664</v>
      </c>
      <c r="F634" s="64">
        <v>58418212</v>
      </c>
      <c r="H634" s="65"/>
      <c r="I634" s="59"/>
      <c r="J634" s="59"/>
    </row>
    <row r="635" spans="2:10" x14ac:dyDescent="0.25">
      <c r="B635" s="69" t="e">
        <f>+VLOOKUP(C635,#REF!,1,FALSE)</f>
        <v>#REF!</v>
      </c>
      <c r="C635" s="59">
        <v>52030107</v>
      </c>
      <c r="D635" s="59" t="s">
        <v>358</v>
      </c>
      <c r="F635" s="64">
        <v>1279688229</v>
      </c>
      <c r="H635" s="65"/>
      <c r="I635" s="59"/>
      <c r="J635" s="59"/>
    </row>
    <row r="636" spans="2:10" x14ac:dyDescent="0.25">
      <c r="B636" s="69" t="e">
        <f>+VLOOKUP(C636,#REF!,1,FALSE)</f>
        <v>#REF!</v>
      </c>
      <c r="C636" s="59">
        <v>5204</v>
      </c>
      <c r="D636" s="59" t="s">
        <v>359</v>
      </c>
      <c r="G636" s="64">
        <v>-480689146.93000001</v>
      </c>
      <c r="H636" s="65"/>
      <c r="I636" s="59"/>
      <c r="J636" s="59"/>
    </row>
    <row r="637" spans="2:10" x14ac:dyDescent="0.25">
      <c r="B637" s="69" t="e">
        <f>+VLOOKUP(C637,#REF!,1,FALSE)</f>
        <v>#REF!</v>
      </c>
      <c r="C637" s="59">
        <v>520401</v>
      </c>
      <c r="D637" s="59" t="s">
        <v>360</v>
      </c>
      <c r="G637" s="64">
        <v>-480689146.93000001</v>
      </c>
      <c r="H637" s="65"/>
      <c r="I637" s="59"/>
      <c r="J637" s="59"/>
    </row>
    <row r="638" spans="2:10" x14ac:dyDescent="0.25">
      <c r="B638" s="69" t="e">
        <f>+VLOOKUP(C638,#REF!,1,FALSE)</f>
        <v>#REF!</v>
      </c>
      <c r="C638" s="59">
        <v>52040101</v>
      </c>
      <c r="D638" s="59" t="s">
        <v>361</v>
      </c>
      <c r="F638" s="64">
        <v>-480689146.93000001</v>
      </c>
      <c r="H638" s="65"/>
      <c r="I638" s="59"/>
      <c r="J638" s="59"/>
    </row>
  </sheetData>
  <autoFilter ref="A4:L4" xr:uid="{1765FE94-F138-411B-87C9-912A1D3FD67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9"/>
  <sheetViews>
    <sheetView showGridLines="0" tabSelected="1" zoomScaleNormal="100" workbookViewId="0">
      <selection activeCell="D12" sqref="D12"/>
    </sheetView>
  </sheetViews>
  <sheetFormatPr baseColWidth="10" defaultColWidth="11.5703125" defaultRowHeight="15" x14ac:dyDescent="0.25"/>
  <cols>
    <col min="1" max="1" width="7.7109375" style="9" customWidth="1"/>
    <col min="2" max="2" width="63" style="9" customWidth="1"/>
    <col min="3" max="3" width="14.28515625" style="9" bestFit="1" customWidth="1"/>
    <col min="4" max="4" width="13.5703125" style="9" bestFit="1" customWidth="1"/>
    <col min="5" max="7" width="11.5703125" style="9"/>
    <col min="8" max="8" width="15.5703125" style="9" bestFit="1" customWidth="1"/>
    <col min="9" max="16384" width="11.5703125" style="9"/>
  </cols>
  <sheetData>
    <row r="1" spans="1:10" ht="18.75" x14ac:dyDescent="0.25">
      <c r="A1" s="11" t="s">
        <v>29</v>
      </c>
      <c r="B1" s="12"/>
    </row>
    <row r="2" spans="1:10" ht="15.75" x14ac:dyDescent="0.25">
      <c r="A2" s="13"/>
      <c r="B2" s="12"/>
    </row>
    <row r="3" spans="1:10" ht="15.75" x14ac:dyDescent="0.25">
      <c r="A3" s="13" t="s">
        <v>0</v>
      </c>
      <c r="B3" s="12"/>
      <c r="C3" s="14">
        <v>45016</v>
      </c>
      <c r="H3" s="60"/>
      <c r="I3" s="60"/>
      <c r="J3" s="60"/>
    </row>
    <row r="4" spans="1:10" ht="15.75" x14ac:dyDescent="0.25">
      <c r="A4" s="13" t="s">
        <v>1</v>
      </c>
      <c r="B4" s="12"/>
      <c r="C4" s="1">
        <v>7169.7</v>
      </c>
    </row>
    <row r="5" spans="1:10" x14ac:dyDescent="0.25">
      <c r="A5" s="15"/>
      <c r="B5" s="16"/>
    </row>
    <row r="6" spans="1:10" s="17" customFormat="1" ht="12" customHeight="1" x14ac:dyDescent="0.2">
      <c r="A6" s="75" t="s">
        <v>2</v>
      </c>
      <c r="B6" s="75" t="s">
        <v>30</v>
      </c>
      <c r="C6" s="75" t="s">
        <v>3</v>
      </c>
      <c r="D6" s="75"/>
      <c r="E6" s="75"/>
      <c r="F6" s="75" t="s">
        <v>4</v>
      </c>
      <c r="G6" s="75" t="s">
        <v>5</v>
      </c>
    </row>
    <row r="7" spans="1:10" s="17" customFormat="1" ht="24" customHeight="1" thickBot="1" x14ac:dyDescent="0.25">
      <c r="A7" s="76"/>
      <c r="B7" s="76"/>
      <c r="C7" s="18" t="s">
        <v>6</v>
      </c>
      <c r="D7" s="18" t="s">
        <v>7</v>
      </c>
      <c r="E7" s="18" t="s">
        <v>8</v>
      </c>
      <c r="F7" s="76"/>
      <c r="G7" s="76"/>
    </row>
    <row r="8" spans="1:10" s="6" customFormat="1" ht="14.45" customHeight="1" x14ac:dyDescent="0.2">
      <c r="A8" s="19"/>
      <c r="B8" s="19" t="s">
        <v>14</v>
      </c>
      <c r="C8" s="19"/>
      <c r="D8" s="19"/>
      <c r="E8" s="19"/>
      <c r="F8" s="19"/>
      <c r="G8" s="19"/>
    </row>
    <row r="9" spans="1:10" s="22" customFormat="1" ht="14.45" customHeight="1" x14ac:dyDescent="0.2">
      <c r="A9" s="20">
        <v>1</v>
      </c>
      <c r="B9" s="26" t="s">
        <v>28</v>
      </c>
      <c r="C9" s="21">
        <v>1213760.3659999999</v>
      </c>
      <c r="D9" s="21">
        <v>1213760.3659999999</v>
      </c>
      <c r="E9" s="2">
        <v>0</v>
      </c>
      <c r="F9" s="20" t="s">
        <v>10</v>
      </c>
      <c r="G9" s="20" t="s">
        <v>11</v>
      </c>
      <c r="H9" s="23"/>
    </row>
    <row r="10" spans="1:10" s="22" customFormat="1" ht="14.45" customHeight="1" x14ac:dyDescent="0.2">
      <c r="A10" s="20"/>
      <c r="B10" s="6" t="s">
        <v>366</v>
      </c>
      <c r="C10" s="21">
        <v>1364989.476</v>
      </c>
      <c r="D10" s="21">
        <v>1364989.476</v>
      </c>
      <c r="E10" s="2">
        <v>0</v>
      </c>
      <c r="F10" s="20"/>
      <c r="G10" s="20"/>
      <c r="H10" s="23"/>
    </row>
    <row r="11" spans="1:10" s="22" customFormat="1" ht="14.45" customHeight="1" x14ac:dyDescent="0.2">
      <c r="A11" s="20"/>
      <c r="B11" s="6" t="s">
        <v>671</v>
      </c>
      <c r="C11" s="21">
        <v>9397257.4030000009</v>
      </c>
      <c r="D11" s="21">
        <v>9397257.4030000009</v>
      </c>
      <c r="E11" s="2">
        <v>0</v>
      </c>
      <c r="F11" s="20" t="s">
        <v>10</v>
      </c>
      <c r="G11" s="20" t="s">
        <v>672</v>
      </c>
      <c r="H11" s="23"/>
    </row>
    <row r="12" spans="1:10" s="22" customFormat="1" ht="14.45" customHeight="1" x14ac:dyDescent="0.2">
      <c r="A12" s="20">
        <v>2</v>
      </c>
      <c r="B12" s="26" t="s">
        <v>27</v>
      </c>
      <c r="C12" s="21">
        <v>21504337.405000001</v>
      </c>
      <c r="D12" s="21">
        <v>21504337.405000001</v>
      </c>
      <c r="E12" s="61">
        <v>2999.3357330153285</v>
      </c>
      <c r="F12" s="20" t="s">
        <v>10</v>
      </c>
      <c r="G12" s="20" t="s">
        <v>11</v>
      </c>
      <c r="H12" s="23"/>
    </row>
    <row r="13" spans="1:10" s="22" customFormat="1" ht="14.45" customHeight="1" x14ac:dyDescent="0.2">
      <c r="A13" s="20"/>
      <c r="B13" s="6" t="s">
        <v>365</v>
      </c>
      <c r="C13" s="21">
        <v>3329651.9279999998</v>
      </c>
      <c r="D13" s="21">
        <v>3329651.9279999998</v>
      </c>
      <c r="E13" s="61">
        <v>464.40603205155026</v>
      </c>
      <c r="F13" s="20"/>
      <c r="G13" s="24"/>
      <c r="H13" s="23"/>
    </row>
    <row r="14" spans="1:10" s="22" customFormat="1" ht="14.45" customHeight="1" x14ac:dyDescent="0.2">
      <c r="A14" s="20"/>
      <c r="B14" s="6" t="s">
        <v>362</v>
      </c>
      <c r="C14" s="21">
        <v>-4047199.5956000001</v>
      </c>
      <c r="D14" s="21">
        <v>-4047199.5956000001</v>
      </c>
      <c r="E14" s="61">
        <v>-564.48660273093719</v>
      </c>
      <c r="F14" s="20"/>
      <c r="G14" s="24"/>
      <c r="H14" s="23"/>
    </row>
    <row r="15" spans="1:10" s="22" customFormat="1" ht="14.45" customHeight="1" x14ac:dyDescent="0.2">
      <c r="A15" s="20">
        <v>3</v>
      </c>
      <c r="B15" s="26" t="s">
        <v>13</v>
      </c>
      <c r="C15" s="21">
        <v>19547.3</v>
      </c>
      <c r="D15" s="21">
        <v>19547.3</v>
      </c>
      <c r="E15" s="2">
        <v>0</v>
      </c>
      <c r="F15" s="20" t="s">
        <v>10</v>
      </c>
      <c r="G15" s="20" t="s">
        <v>11</v>
      </c>
      <c r="H15" s="23"/>
    </row>
    <row r="16" spans="1:10" s="22" customFormat="1" ht="14.45" customHeight="1" x14ac:dyDescent="0.25">
      <c r="B16" s="25" t="s">
        <v>34</v>
      </c>
      <c r="C16" s="3">
        <f>SUM(C9:C15)</f>
        <v>32782344.282400001</v>
      </c>
      <c r="D16" s="3">
        <f>SUM(D9:D15)</f>
        <v>32782344.282400001</v>
      </c>
      <c r="E16" s="3">
        <f>SUM(E9:E15)</f>
        <v>2899.2551623359413</v>
      </c>
      <c r="H16" s="23"/>
    </row>
    <row r="17" spans="1:18" s="22" customFormat="1" ht="14.45" customHeight="1" x14ac:dyDescent="0.25">
      <c r="B17" s="24"/>
      <c r="C17" s="4"/>
      <c r="D17" s="4"/>
      <c r="E17" s="4"/>
      <c r="H17" s="23"/>
    </row>
    <row r="18" spans="1:18" s="22" customFormat="1" ht="14.45" customHeight="1" x14ac:dyDescent="0.25">
      <c r="A18" s="20"/>
      <c r="B18" s="19" t="s">
        <v>15</v>
      </c>
      <c r="C18" s="4"/>
      <c r="D18" s="4"/>
      <c r="E18" s="4"/>
      <c r="H18" s="23"/>
    </row>
    <row r="19" spans="1:18" s="22" customFormat="1" ht="14.45" customHeight="1" x14ac:dyDescent="0.2">
      <c r="A19" s="20">
        <v>1</v>
      </c>
      <c r="B19" s="26" t="s">
        <v>16</v>
      </c>
      <c r="C19" s="4"/>
      <c r="D19" s="4"/>
      <c r="E19" s="4"/>
      <c r="H19" s="23"/>
    </row>
    <row r="20" spans="1:18" s="22" customFormat="1" ht="14.45" customHeight="1" x14ac:dyDescent="0.2">
      <c r="A20" s="20"/>
      <c r="B20" s="6" t="s">
        <v>17</v>
      </c>
      <c r="C20" s="2">
        <v>11640116.27372</v>
      </c>
      <c r="D20" s="2">
        <v>11640116.27372</v>
      </c>
      <c r="E20" s="2">
        <v>0</v>
      </c>
      <c r="F20" s="20" t="s">
        <v>10</v>
      </c>
      <c r="G20" s="20" t="s">
        <v>11</v>
      </c>
      <c r="H20" s="23"/>
    </row>
    <row r="21" spans="1:18" s="22" customFormat="1" ht="14.45" customHeight="1" x14ac:dyDescent="0.2">
      <c r="A21" s="20"/>
      <c r="B21" s="6" t="s">
        <v>18</v>
      </c>
      <c r="C21" s="2">
        <v>6755911.0619999999</v>
      </c>
      <c r="D21" s="2">
        <v>6755911.0619999999</v>
      </c>
      <c r="E21" s="61">
        <v>942.28643625256291</v>
      </c>
      <c r="F21" s="20" t="s">
        <v>10</v>
      </c>
      <c r="G21" s="20" t="s">
        <v>11</v>
      </c>
      <c r="H21" s="23"/>
    </row>
    <row r="22" spans="1:18" s="22" customFormat="1" ht="14.45" customHeight="1" x14ac:dyDescent="0.2">
      <c r="A22" s="20">
        <v>2</v>
      </c>
      <c r="B22" s="26" t="s">
        <v>19</v>
      </c>
      <c r="C22" s="4"/>
      <c r="D22" s="2"/>
      <c r="E22" s="2"/>
      <c r="F22" s="20"/>
      <c r="G22" s="20"/>
      <c r="H22" s="23"/>
    </row>
    <row r="23" spans="1:18" s="22" customFormat="1" ht="14.45" customHeight="1" x14ac:dyDescent="0.2">
      <c r="B23" s="6" t="s">
        <v>18</v>
      </c>
      <c r="C23" s="2">
        <v>51751692.944979995</v>
      </c>
      <c r="D23" s="2">
        <v>51751692.944979995</v>
      </c>
      <c r="E23" s="61">
        <v>7218.1113498444838</v>
      </c>
      <c r="F23" s="20" t="s">
        <v>10</v>
      </c>
      <c r="G23" s="20" t="s">
        <v>11</v>
      </c>
      <c r="H23" s="23"/>
    </row>
    <row r="24" spans="1:18" s="22" customFormat="1" ht="14.45" customHeight="1" x14ac:dyDescent="0.25">
      <c r="A24" s="27"/>
      <c r="B24" s="25" t="s">
        <v>34</v>
      </c>
      <c r="C24" s="3">
        <f>SUM(C20:C23)</f>
        <v>70147720.280699998</v>
      </c>
      <c r="D24" s="3">
        <f>SUM(D20:D23)</f>
        <v>70147720.280699998</v>
      </c>
      <c r="E24" s="3">
        <f>SUM(E20:E23)</f>
        <v>8160.3977860970463</v>
      </c>
      <c r="F24" s="28"/>
      <c r="G24" s="29"/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22" customFormat="1" ht="14.45" customHeight="1" x14ac:dyDescent="0.25">
      <c r="A25" s="27"/>
      <c r="B25" s="25"/>
      <c r="C25" s="4"/>
      <c r="D25" s="4"/>
      <c r="E25" s="4"/>
      <c r="F25" s="28"/>
      <c r="G25" s="29"/>
      <c r="H25" s="30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s="22" customFormat="1" ht="14.45" customHeight="1" x14ac:dyDescent="0.2">
      <c r="A26" s="6"/>
      <c r="B26" s="19" t="s">
        <v>20</v>
      </c>
      <c r="C26" s="4"/>
      <c r="D26" s="4"/>
      <c r="E26" s="4"/>
      <c r="F26" s="28"/>
      <c r="G26" s="29"/>
      <c r="H26" s="30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22" customFormat="1" ht="14.45" customHeight="1" x14ac:dyDescent="0.2">
      <c r="A27" s="32">
        <v>1</v>
      </c>
      <c r="B27" s="6" t="s">
        <v>204</v>
      </c>
      <c r="C27" s="5">
        <v>15690552.619999999</v>
      </c>
      <c r="D27" s="5">
        <v>15690552.619999999</v>
      </c>
      <c r="E27" s="2">
        <v>0</v>
      </c>
      <c r="F27" s="20" t="s">
        <v>10</v>
      </c>
      <c r="G27" s="20" t="s">
        <v>11</v>
      </c>
      <c r="H27" s="30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22" customFormat="1" ht="14.45" customHeight="1" x14ac:dyDescent="0.2">
      <c r="A28" s="32"/>
      <c r="B28" s="25" t="s">
        <v>34</v>
      </c>
      <c r="C28" s="3">
        <f>SUM(C27:C27)</f>
        <v>15690552.619999999</v>
      </c>
      <c r="D28" s="3">
        <f>SUM(D27:D27)</f>
        <v>15690552.619999999</v>
      </c>
      <c r="E28" s="3">
        <f>SUM(E27:E27)</f>
        <v>0</v>
      </c>
      <c r="F28" s="28"/>
      <c r="G28" s="29"/>
      <c r="H28" s="30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22" customFormat="1" ht="14.45" customHeight="1" x14ac:dyDescent="0.2">
      <c r="A29" s="32"/>
      <c r="B29" s="25"/>
      <c r="C29" s="4"/>
      <c r="D29" s="4"/>
      <c r="E29" s="4"/>
      <c r="F29" s="28"/>
      <c r="G29" s="29"/>
      <c r="H29" s="30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22" customFormat="1" ht="14.45" customHeight="1" x14ac:dyDescent="0.25">
      <c r="A30" s="33"/>
      <c r="B30" s="19" t="s">
        <v>21</v>
      </c>
      <c r="C30" s="4"/>
      <c r="D30" s="4"/>
      <c r="E30" s="4"/>
      <c r="F30" s="28"/>
      <c r="G30" s="29"/>
      <c r="H30" s="30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22" customFormat="1" ht="14.45" customHeight="1" x14ac:dyDescent="0.2">
      <c r="A31" s="32">
        <v>1</v>
      </c>
      <c r="B31" s="6" t="s">
        <v>22</v>
      </c>
      <c r="C31" s="5">
        <v>879581.652</v>
      </c>
      <c r="D31" s="5">
        <v>879581.652</v>
      </c>
      <c r="E31" s="2">
        <v>0</v>
      </c>
      <c r="F31" s="20" t="s">
        <v>10</v>
      </c>
      <c r="G31" s="20" t="s">
        <v>11</v>
      </c>
      <c r="H31" s="30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22" customFormat="1" ht="14.45" customHeight="1" x14ac:dyDescent="0.2">
      <c r="A32" s="32">
        <f>+A31+1</f>
        <v>2</v>
      </c>
      <c r="B32" s="6" t="s">
        <v>23</v>
      </c>
      <c r="C32" s="5">
        <v>2937804.452</v>
      </c>
      <c r="D32" s="5">
        <v>2937804.452</v>
      </c>
      <c r="E32" s="2">
        <v>0</v>
      </c>
      <c r="F32" s="20" t="s">
        <v>10</v>
      </c>
      <c r="G32" s="20" t="s">
        <v>11</v>
      </c>
      <c r="H32" s="30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22" customFormat="1" ht="14.45" customHeight="1" x14ac:dyDescent="0.2">
      <c r="A33" s="32">
        <v>3</v>
      </c>
      <c r="B33" s="6" t="s">
        <v>24</v>
      </c>
      <c r="C33" s="5">
        <v>986290.49459999998</v>
      </c>
      <c r="D33" s="5">
        <v>986290.49459999998</v>
      </c>
      <c r="E33" s="2">
        <v>0</v>
      </c>
      <c r="F33" s="20" t="s">
        <v>10</v>
      </c>
      <c r="G33" s="20" t="s">
        <v>11</v>
      </c>
      <c r="H33" s="30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s="35" customFormat="1" ht="14.45" customHeight="1" x14ac:dyDescent="0.25">
      <c r="A34" s="34"/>
      <c r="B34" s="25" t="s">
        <v>34</v>
      </c>
      <c r="C34" s="3">
        <f>SUM(C31:C33)</f>
        <v>4803676.5986000001</v>
      </c>
      <c r="D34" s="3">
        <f>SUM(D31:D33)</f>
        <v>4803676.5986000001</v>
      </c>
      <c r="E34" s="3">
        <f>SUM(E31:E33)</f>
        <v>0</v>
      </c>
      <c r="F34" s="34"/>
      <c r="G34" s="34"/>
    </row>
    <row r="35" spans="1:18" s="35" customFormat="1" ht="14.45" customHeight="1" x14ac:dyDescent="0.25">
      <c r="A35" s="34"/>
      <c r="B35" s="36"/>
      <c r="C35" s="4"/>
      <c r="D35" s="4"/>
      <c r="E35" s="4"/>
      <c r="F35" s="34"/>
      <c r="G35" s="34"/>
    </row>
    <row r="36" spans="1:18" s="35" customFormat="1" ht="14.45" customHeight="1" x14ac:dyDescent="0.25">
      <c r="A36" s="34"/>
      <c r="B36" s="19" t="s">
        <v>31</v>
      </c>
      <c r="C36" s="4"/>
      <c r="D36" s="4"/>
      <c r="E36" s="4"/>
      <c r="F36" s="34"/>
      <c r="G36" s="34"/>
    </row>
    <row r="37" spans="1:18" s="38" customFormat="1" ht="15" customHeight="1" x14ac:dyDescent="0.2">
      <c r="A37" s="37">
        <v>1</v>
      </c>
      <c r="B37" s="6" t="s">
        <v>31</v>
      </c>
      <c r="C37" s="7">
        <v>39190346.636859998</v>
      </c>
      <c r="D37" s="7">
        <v>39190346.636859998</v>
      </c>
      <c r="E37" s="2">
        <v>0</v>
      </c>
      <c r="F37" s="37" t="s">
        <v>10</v>
      </c>
      <c r="G37" s="37" t="s">
        <v>11</v>
      </c>
      <c r="K37" s="37"/>
    </row>
    <row r="38" spans="1:18" s="35" customFormat="1" ht="14.45" customHeight="1" x14ac:dyDescent="0.25">
      <c r="A38" s="34"/>
      <c r="B38" s="25" t="s">
        <v>34</v>
      </c>
      <c r="C38" s="3">
        <f>SUM(C36:C37)</f>
        <v>39190346.636859998</v>
      </c>
      <c r="D38" s="3">
        <f>SUM(D36:D37)</f>
        <v>39190346.636859998</v>
      </c>
      <c r="E38" s="3">
        <f>SUM(E36:E37)</f>
        <v>0</v>
      </c>
      <c r="F38" s="34"/>
      <c r="G38" s="34"/>
    </row>
    <row r="39" spans="1:18" s="35" customFormat="1" ht="14.45" customHeight="1" x14ac:dyDescent="0.25">
      <c r="A39" s="34"/>
      <c r="B39" s="25"/>
      <c r="C39" s="4"/>
      <c r="D39" s="4"/>
      <c r="E39" s="4"/>
      <c r="F39" s="34"/>
      <c r="G39" s="34"/>
    </row>
    <row r="40" spans="1:18" s="35" customFormat="1" ht="14.45" customHeight="1" thickBot="1" x14ac:dyDescent="0.3">
      <c r="A40" s="34"/>
      <c r="B40" s="25" t="s">
        <v>33</v>
      </c>
      <c r="C40" s="10">
        <f>+C16+C24+C28+C34+C38</f>
        <v>162614640.41856</v>
      </c>
      <c r="D40" s="10">
        <f>+D16+D24+D28+D34+D38</f>
        <v>162614640.41856</v>
      </c>
      <c r="E40" s="10">
        <f>+E16+E24+E28+E34+E38</f>
        <v>11059.652948432988</v>
      </c>
      <c r="F40" s="34"/>
      <c r="G40" s="34"/>
    </row>
    <row r="41" spans="1:18" s="42" customFormat="1" ht="15" customHeight="1" x14ac:dyDescent="0.25">
      <c r="A41" s="34"/>
      <c r="B41" s="36"/>
      <c r="C41" s="39"/>
      <c r="D41" s="40"/>
      <c r="E41" s="41"/>
      <c r="F41" s="34"/>
      <c r="G41" s="34"/>
    </row>
    <row r="42" spans="1:18" s="43" customFormat="1" ht="14.45" customHeight="1" x14ac:dyDescent="0.25">
      <c r="A42" s="75" t="s">
        <v>2</v>
      </c>
      <c r="B42" s="77" t="s">
        <v>9</v>
      </c>
      <c r="C42" s="75" t="s">
        <v>3</v>
      </c>
      <c r="D42" s="75"/>
      <c r="E42" s="75"/>
      <c r="F42" s="75" t="s">
        <v>4</v>
      </c>
      <c r="G42" s="75" t="s">
        <v>5</v>
      </c>
    </row>
    <row r="43" spans="1:18" s="43" customFormat="1" ht="22.9" customHeight="1" thickBot="1" x14ac:dyDescent="0.3">
      <c r="A43" s="76"/>
      <c r="B43" s="78"/>
      <c r="C43" s="18" t="s">
        <v>6</v>
      </c>
      <c r="D43" s="18" t="s">
        <v>7</v>
      </c>
      <c r="E43" s="18" t="s">
        <v>8</v>
      </c>
      <c r="F43" s="76"/>
      <c r="G43" s="76"/>
    </row>
    <row r="44" spans="1:18" s="22" customFormat="1" ht="14.45" customHeight="1" x14ac:dyDescent="0.25">
      <c r="A44" s="20"/>
      <c r="B44" s="19" t="s">
        <v>15</v>
      </c>
      <c r="C44" s="4"/>
      <c r="D44" s="4"/>
      <c r="E44" s="4"/>
      <c r="H44" s="23"/>
    </row>
    <row r="45" spans="1:18" s="22" customFormat="1" ht="14.45" customHeight="1" x14ac:dyDescent="0.2">
      <c r="A45" s="20">
        <v>1</v>
      </c>
      <c r="B45" s="26" t="s">
        <v>16</v>
      </c>
      <c r="C45" s="4"/>
      <c r="D45" s="4"/>
      <c r="E45" s="4"/>
      <c r="H45" s="23"/>
    </row>
    <row r="46" spans="1:18" s="22" customFormat="1" ht="14.45" customHeight="1" x14ac:dyDescent="0.2">
      <c r="A46" s="20"/>
      <c r="B46" s="6" t="s">
        <v>17</v>
      </c>
      <c r="C46" s="2">
        <v>0</v>
      </c>
      <c r="D46" s="2">
        <v>0</v>
      </c>
      <c r="E46" s="2">
        <v>0</v>
      </c>
      <c r="F46" s="20" t="s">
        <v>10</v>
      </c>
      <c r="G46" s="20" t="s">
        <v>11</v>
      </c>
      <c r="H46" s="23"/>
    </row>
    <row r="47" spans="1:18" s="22" customFormat="1" ht="14.45" customHeight="1" x14ac:dyDescent="0.2">
      <c r="A47" s="20">
        <v>2</v>
      </c>
      <c r="B47" s="26" t="s">
        <v>19</v>
      </c>
      <c r="C47" s="4"/>
      <c r="D47" s="2"/>
      <c r="E47" s="2"/>
      <c r="F47" s="20"/>
      <c r="G47" s="20"/>
      <c r="H47" s="23"/>
    </row>
    <row r="48" spans="1:18" s="22" customFormat="1" ht="14.45" customHeight="1" x14ac:dyDescent="0.2">
      <c r="B48" s="6" t="s">
        <v>18</v>
      </c>
      <c r="C48" s="2">
        <v>9340232.25</v>
      </c>
      <c r="D48" s="2">
        <v>9340232.25</v>
      </c>
      <c r="E48" s="2">
        <v>1302.7368299928867</v>
      </c>
      <c r="F48" s="20" t="s">
        <v>10</v>
      </c>
      <c r="G48" s="20" t="s">
        <v>11</v>
      </c>
      <c r="H48" s="23"/>
    </row>
    <row r="49" spans="1:18" s="22" customFormat="1" ht="14.45" customHeight="1" x14ac:dyDescent="0.25">
      <c r="A49" s="27"/>
      <c r="B49" s="25" t="s">
        <v>34</v>
      </c>
      <c r="C49" s="3">
        <f>SUM(C46:C48)</f>
        <v>9340232.25</v>
      </c>
      <c r="D49" s="3">
        <f>SUM(D46:D48)</f>
        <v>9340232.25</v>
      </c>
      <c r="E49" s="3">
        <f>SUM(E46:E48)</f>
        <v>1302.7368299928867</v>
      </c>
      <c r="F49" s="28"/>
      <c r="G49" s="29"/>
      <c r="H49" s="30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22" customFormat="1" ht="14.45" customHeight="1" x14ac:dyDescent="0.25">
      <c r="A50" s="27"/>
      <c r="B50" s="25"/>
      <c r="C50" s="4"/>
      <c r="D50" s="4"/>
      <c r="E50" s="4"/>
      <c r="F50" s="28"/>
      <c r="G50" s="29"/>
      <c r="H50" s="30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5" customFormat="1" ht="14.45" customHeight="1" x14ac:dyDescent="0.25">
      <c r="A51" s="34"/>
      <c r="B51" s="19" t="s">
        <v>14</v>
      </c>
      <c r="C51" s="4"/>
      <c r="D51" s="4"/>
      <c r="E51" s="4"/>
      <c r="F51" s="34"/>
      <c r="G51" s="34"/>
    </row>
    <row r="52" spans="1:18" s="22" customFormat="1" ht="14.45" customHeight="1" x14ac:dyDescent="0.2">
      <c r="A52" s="32">
        <v>1</v>
      </c>
      <c r="B52" s="26" t="s">
        <v>28</v>
      </c>
      <c r="C52" s="5">
        <v>9727523.0610000007</v>
      </c>
      <c r="D52" s="5">
        <v>9727523.0610000007</v>
      </c>
      <c r="E52" s="2">
        <v>0</v>
      </c>
      <c r="F52" s="20" t="s">
        <v>10</v>
      </c>
      <c r="G52" s="20" t="s">
        <v>11</v>
      </c>
      <c r="H52" s="30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22" customFormat="1" ht="14.45" customHeight="1" x14ac:dyDescent="0.2">
      <c r="A53" s="32"/>
      <c r="B53" s="6" t="s">
        <v>364</v>
      </c>
      <c r="C53" s="5">
        <v>2416395.6889999998</v>
      </c>
      <c r="D53" s="5">
        <v>2416395.6889999998</v>
      </c>
      <c r="E53" s="2">
        <v>0</v>
      </c>
      <c r="F53" s="20"/>
      <c r="G53" s="20"/>
      <c r="H53" s="30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22" customFormat="1" ht="14.45" customHeight="1" x14ac:dyDescent="0.2">
      <c r="A54" s="32"/>
      <c r="B54" s="6" t="s">
        <v>363</v>
      </c>
      <c r="C54" s="5">
        <v>-2370306.7859999998</v>
      </c>
      <c r="D54" s="5">
        <v>-2370306.7859999998</v>
      </c>
      <c r="E54" s="2">
        <v>0</v>
      </c>
      <c r="F54" s="20"/>
      <c r="G54" s="20"/>
      <c r="H54" s="30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22" customFormat="1" ht="14.45" customHeight="1" x14ac:dyDescent="0.2">
      <c r="A55" s="32">
        <v>2</v>
      </c>
      <c r="B55" s="26" t="s">
        <v>27</v>
      </c>
      <c r="C55" s="5">
        <v>29102940.881999999</v>
      </c>
      <c r="D55" s="5">
        <v>29102940.881999999</v>
      </c>
      <c r="E55" s="2">
        <v>4059.1574099334698</v>
      </c>
      <c r="F55" s="20" t="s">
        <v>10</v>
      </c>
      <c r="G55" s="20" t="s">
        <v>11</v>
      </c>
      <c r="H55" s="30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22" customFormat="1" ht="14.45" customHeight="1" x14ac:dyDescent="0.2">
      <c r="A56" s="32"/>
      <c r="B56" s="6" t="s">
        <v>365</v>
      </c>
      <c r="C56" s="5">
        <v>3011738.0440000002</v>
      </c>
      <c r="D56" s="5">
        <v>3011738.0440000002</v>
      </c>
      <c r="E56" s="2">
        <v>420.06472293122448</v>
      </c>
      <c r="F56" s="20"/>
      <c r="G56" s="20"/>
      <c r="H56" s="30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s="22" customFormat="1" ht="14.45" customHeight="1" x14ac:dyDescent="0.2">
      <c r="A57" s="32"/>
      <c r="B57" s="6" t="s">
        <v>362</v>
      </c>
      <c r="C57" s="5">
        <v>-3763542.7479999997</v>
      </c>
      <c r="D57" s="5">
        <v>-3763542.7479999997</v>
      </c>
      <c r="E57" s="2">
        <v>-524.92332287264458</v>
      </c>
      <c r="F57" s="20"/>
      <c r="G57" s="20"/>
      <c r="H57" s="30"/>
      <c r="I57" s="31"/>
      <c r="J57" s="31"/>
      <c r="K57" s="31"/>
      <c r="L57" s="31"/>
      <c r="M57" s="31"/>
      <c r="N57" s="31"/>
      <c r="O57" s="31"/>
      <c r="P57" s="31"/>
      <c r="Q57" s="31"/>
      <c r="R57" s="31"/>
    </row>
    <row r="58" spans="1:18" s="22" customFormat="1" ht="14.45" customHeight="1" x14ac:dyDescent="0.2">
      <c r="A58" s="32">
        <v>3</v>
      </c>
      <c r="B58" s="26" t="s">
        <v>36</v>
      </c>
      <c r="C58" s="5">
        <v>105000000</v>
      </c>
      <c r="D58" s="5">
        <v>105000000</v>
      </c>
      <c r="E58" s="2">
        <v>0</v>
      </c>
      <c r="F58" s="20"/>
      <c r="G58" s="20"/>
      <c r="H58" s="30"/>
      <c r="I58" s="31"/>
      <c r="J58" s="31"/>
      <c r="K58" s="31"/>
      <c r="L58" s="31"/>
      <c r="M58" s="31"/>
      <c r="N58" s="31"/>
      <c r="O58" s="31"/>
      <c r="P58" s="31"/>
      <c r="Q58" s="31"/>
      <c r="R58" s="31"/>
    </row>
    <row r="59" spans="1:18" s="22" customFormat="1" ht="14.45" customHeight="1" x14ac:dyDescent="0.2">
      <c r="A59" s="32"/>
      <c r="B59" s="6" t="s">
        <v>25</v>
      </c>
      <c r="C59" s="5">
        <v>56422756.285999998</v>
      </c>
      <c r="D59" s="5">
        <v>56422756.285999998</v>
      </c>
      <c r="E59" s="2">
        <v>0</v>
      </c>
      <c r="F59" s="20"/>
      <c r="G59" s="20"/>
      <c r="H59" s="30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s="22" customFormat="1" ht="14.45" customHeight="1" x14ac:dyDescent="0.2">
      <c r="A60" s="32"/>
      <c r="B60" s="6" t="s">
        <v>26</v>
      </c>
      <c r="C60" s="5">
        <v>-64914393.005999997</v>
      </c>
      <c r="D60" s="5">
        <v>-64914393.005999997</v>
      </c>
      <c r="E60" s="2">
        <v>0</v>
      </c>
      <c r="F60" s="20"/>
      <c r="G60" s="20"/>
      <c r="H60" s="30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22" customFormat="1" ht="15" customHeight="1" x14ac:dyDescent="0.25">
      <c r="B61" s="25" t="s">
        <v>34</v>
      </c>
      <c r="C61" s="3">
        <f>SUM(C52:C60)</f>
        <v>134633111.42200005</v>
      </c>
      <c r="D61" s="3">
        <f>SUM(D52:D60)</f>
        <v>134633111.42200005</v>
      </c>
      <c r="E61" s="3">
        <f>SUM(E52:E60)</f>
        <v>3954.2988099920503</v>
      </c>
      <c r="H61" s="23"/>
    </row>
    <row r="62" spans="1:18" s="6" customFormat="1" ht="12" x14ac:dyDescent="0.2">
      <c r="C62" s="62"/>
      <c r="L62" s="22"/>
      <c r="M62" s="22"/>
    </row>
    <row r="63" spans="1:18" s="6" customFormat="1" ht="12" x14ac:dyDescent="0.2">
      <c r="B63" s="19" t="s">
        <v>31</v>
      </c>
      <c r="L63" s="22"/>
      <c r="M63" s="22"/>
    </row>
    <row r="64" spans="1:18" s="38" customFormat="1" ht="15" customHeight="1" x14ac:dyDescent="0.25">
      <c r="A64" s="37">
        <v>1</v>
      </c>
      <c r="B64" s="44" t="s">
        <v>12</v>
      </c>
      <c r="C64" s="7">
        <v>0</v>
      </c>
      <c r="D64" s="8">
        <v>0</v>
      </c>
      <c r="E64" s="8">
        <v>0</v>
      </c>
      <c r="F64" s="37" t="s">
        <v>10</v>
      </c>
      <c r="G64" s="37" t="s">
        <v>11</v>
      </c>
      <c r="K64" s="37"/>
    </row>
    <row r="65" spans="1:13" s="38" customFormat="1" ht="15" customHeight="1" x14ac:dyDescent="0.25">
      <c r="A65" s="37">
        <v>2</v>
      </c>
      <c r="B65" s="44" t="s">
        <v>37</v>
      </c>
      <c r="C65" s="7">
        <v>146723.038</v>
      </c>
      <c r="D65" s="8">
        <v>146723.038</v>
      </c>
      <c r="E65" s="8">
        <v>0</v>
      </c>
      <c r="F65" s="37" t="s">
        <v>10</v>
      </c>
      <c r="G65" s="37" t="s">
        <v>11</v>
      </c>
      <c r="K65" s="37"/>
    </row>
    <row r="66" spans="1:13" s="6" customFormat="1" ht="12" x14ac:dyDescent="0.2">
      <c r="B66" s="25" t="s">
        <v>34</v>
      </c>
      <c r="C66" s="3">
        <f>SUM(C64:C65)</f>
        <v>146723.038</v>
      </c>
      <c r="D66" s="3">
        <f>SUM(D64:D65)</f>
        <v>146723.038</v>
      </c>
      <c r="E66" s="3">
        <f>SUM(E64:E65)</f>
        <v>0</v>
      </c>
      <c r="L66" s="22"/>
      <c r="M66" s="22"/>
    </row>
    <row r="67" spans="1:13" x14ac:dyDescent="0.25">
      <c r="L67" s="45"/>
      <c r="M67" s="45"/>
    </row>
    <row r="68" spans="1:13" s="42" customFormat="1" ht="14.45" customHeight="1" thickBot="1" x14ac:dyDescent="0.3">
      <c r="A68" s="34"/>
      <c r="B68" s="25" t="s">
        <v>35</v>
      </c>
      <c r="C68" s="10">
        <f>+C49+C61+C66</f>
        <v>144120066.71000004</v>
      </c>
      <c r="D68" s="10">
        <f>+D49+D61+D66</f>
        <v>144120066.71000004</v>
      </c>
      <c r="E68" s="10">
        <f>+E49+E61+E66</f>
        <v>5257.035639984937</v>
      </c>
      <c r="F68" s="34"/>
      <c r="G68" s="34"/>
    </row>
    <row r="69" spans="1:13" s="46" customFormat="1" ht="15" customHeight="1" x14ac:dyDescent="0.25">
      <c r="A69" s="38"/>
      <c r="B69" s="44"/>
      <c r="C69" s="74"/>
      <c r="D69" s="9"/>
      <c r="E69" s="9"/>
      <c r="F69" s="38"/>
      <c r="G69" s="38"/>
      <c r="H69" s="38"/>
      <c r="L69" s="45"/>
      <c r="M69" s="45"/>
    </row>
    <row r="70" spans="1:13" s="46" customFormat="1" ht="15" customHeight="1" thickBot="1" x14ac:dyDescent="0.3">
      <c r="A70" s="38"/>
      <c r="B70" s="25" t="s">
        <v>673</v>
      </c>
      <c r="C70" s="10">
        <f>C40+C68</f>
        <v>306734707.12856007</v>
      </c>
      <c r="D70" s="10">
        <f t="shared" ref="D70:E70" si="0">D40+D68</f>
        <v>306734707.12856007</v>
      </c>
      <c r="E70" s="10">
        <f t="shared" si="0"/>
        <v>16316.688588417925</v>
      </c>
      <c r="F70" s="38"/>
      <c r="G70" s="38"/>
      <c r="H70" s="38"/>
      <c r="L70" s="45"/>
      <c r="M70" s="45"/>
    </row>
    <row r="71" spans="1:13" s="46" customFormat="1" ht="12.75" x14ac:dyDescent="0.25">
      <c r="B71" s="47"/>
      <c r="C71" s="48"/>
      <c r="L71" s="45"/>
      <c r="M71" s="45"/>
    </row>
    <row r="72" spans="1:13" s="46" customFormat="1" ht="12.75" x14ac:dyDescent="0.25">
      <c r="B72" s="47"/>
      <c r="C72" s="48"/>
      <c r="D72" s="49"/>
      <c r="E72" s="50"/>
      <c r="L72" s="45"/>
      <c r="M72" s="45"/>
    </row>
    <row r="73" spans="1:13" s="46" customFormat="1" ht="12.75" x14ac:dyDescent="0.25">
      <c r="C73" s="51"/>
      <c r="D73" s="50"/>
      <c r="L73" s="45"/>
      <c r="M73" s="45"/>
    </row>
    <row r="74" spans="1:13" s="46" customFormat="1" ht="12.75" x14ac:dyDescent="0.25">
      <c r="C74" s="48"/>
      <c r="D74" s="52"/>
      <c r="E74" s="50"/>
      <c r="F74" s="53"/>
      <c r="L74" s="45"/>
      <c r="M74" s="45"/>
    </row>
    <row r="75" spans="1:13" s="46" customFormat="1" ht="12.75" x14ac:dyDescent="0.25">
      <c r="C75" s="48"/>
      <c r="D75" s="50"/>
    </row>
    <row r="76" spans="1:13" s="46" customFormat="1" ht="12.75" x14ac:dyDescent="0.25">
      <c r="C76" s="48"/>
      <c r="D76" s="52"/>
      <c r="E76" s="50"/>
    </row>
    <row r="77" spans="1:13" s="46" customFormat="1" ht="12.75" x14ac:dyDescent="0.25">
      <c r="C77" s="48"/>
      <c r="D77" s="50"/>
      <c r="E77" s="50"/>
    </row>
    <row r="78" spans="1:13" s="46" customFormat="1" ht="12.75" x14ac:dyDescent="0.25">
      <c r="C78" s="48"/>
      <c r="E78" s="50"/>
    </row>
    <row r="79" spans="1:13" s="46" customFormat="1" ht="12.75" x14ac:dyDescent="0.25">
      <c r="C79" s="48"/>
      <c r="E79" s="50"/>
    </row>
    <row r="80" spans="1:13" s="46" customFormat="1" ht="12.75" x14ac:dyDescent="0.25">
      <c r="C80" s="48"/>
    </row>
    <row r="81" spans="3:4" s="46" customFormat="1" ht="12.75" x14ac:dyDescent="0.25">
      <c r="C81" s="48"/>
    </row>
    <row r="82" spans="3:4" s="46" customFormat="1" ht="12.75" x14ac:dyDescent="0.25">
      <c r="C82" s="48"/>
    </row>
    <row r="83" spans="3:4" s="46" customFormat="1" ht="12.75" x14ac:dyDescent="0.25">
      <c r="C83" s="48"/>
    </row>
    <row r="84" spans="3:4" s="46" customFormat="1" ht="12.75" x14ac:dyDescent="0.25">
      <c r="C84" s="48"/>
    </row>
    <row r="85" spans="3:4" s="46" customFormat="1" ht="12.75" x14ac:dyDescent="0.25">
      <c r="C85" s="48"/>
      <c r="D85" s="48"/>
    </row>
    <row r="86" spans="3:4" s="46" customFormat="1" ht="12.75" x14ac:dyDescent="0.25">
      <c r="C86" s="48"/>
    </row>
    <row r="87" spans="3:4" s="46" customFormat="1" ht="12.75" x14ac:dyDescent="0.25">
      <c r="C87" s="48"/>
    </row>
    <row r="88" spans="3:4" s="46" customFormat="1" ht="12.75" x14ac:dyDescent="0.25">
      <c r="C88" s="48"/>
    </row>
    <row r="89" spans="3:4" s="46" customFormat="1" ht="12.75" x14ac:dyDescent="0.25">
      <c r="C89" s="48"/>
    </row>
    <row r="90" spans="3:4" s="46" customFormat="1" ht="12.75" x14ac:dyDescent="0.25">
      <c r="C90" s="48"/>
    </row>
    <row r="91" spans="3:4" s="46" customFormat="1" ht="12.75" x14ac:dyDescent="0.25">
      <c r="C91" s="48"/>
    </row>
    <row r="92" spans="3:4" s="46" customFormat="1" ht="12.75" x14ac:dyDescent="0.25">
      <c r="C92" s="48"/>
    </row>
    <row r="93" spans="3:4" s="46" customFormat="1" ht="12.75" x14ac:dyDescent="0.25">
      <c r="C93" s="48"/>
    </row>
    <row r="94" spans="3:4" s="46" customFormat="1" ht="12.75" x14ac:dyDescent="0.25">
      <c r="C94" s="48"/>
    </row>
    <row r="95" spans="3:4" s="46" customFormat="1" ht="12.75" x14ac:dyDescent="0.25">
      <c r="C95" s="48"/>
    </row>
    <row r="96" spans="3:4" s="46" customFormat="1" ht="12.75" x14ac:dyDescent="0.25">
      <c r="C96" s="48"/>
    </row>
    <row r="97" spans="3:3" s="46" customFormat="1" ht="12.75" x14ac:dyDescent="0.25">
      <c r="C97" s="48"/>
    </row>
    <row r="98" spans="3:3" s="46" customFormat="1" ht="12.75" x14ac:dyDescent="0.25">
      <c r="C98" s="48"/>
    </row>
    <row r="99" spans="3:3" s="46" customFormat="1" ht="12.75" x14ac:dyDescent="0.25">
      <c r="C99" s="48"/>
    </row>
    <row r="100" spans="3:3" s="46" customFormat="1" ht="12.75" x14ac:dyDescent="0.25">
      <c r="C100" s="48"/>
    </row>
    <row r="101" spans="3:3" s="46" customFormat="1" ht="12.75" x14ac:dyDescent="0.25">
      <c r="C101" s="48"/>
    </row>
    <row r="102" spans="3:3" s="46" customFormat="1" ht="12.75" x14ac:dyDescent="0.25">
      <c r="C102" s="48"/>
    </row>
    <row r="103" spans="3:3" s="46" customFormat="1" ht="12.75" x14ac:dyDescent="0.25">
      <c r="C103" s="48"/>
    </row>
    <row r="104" spans="3:3" s="46" customFormat="1" ht="12.75" x14ac:dyDescent="0.25">
      <c r="C104" s="48"/>
    </row>
    <row r="105" spans="3:3" s="46" customFormat="1" ht="12.75" x14ac:dyDescent="0.25">
      <c r="C105" s="48"/>
    </row>
    <row r="106" spans="3:3" s="46" customFormat="1" ht="12.75" x14ac:dyDescent="0.25">
      <c r="C106" s="48"/>
    </row>
    <row r="107" spans="3:3" s="46" customFormat="1" ht="12.75" x14ac:dyDescent="0.25">
      <c r="C107" s="48"/>
    </row>
    <row r="108" spans="3:3" s="46" customFormat="1" ht="12.75" x14ac:dyDescent="0.25">
      <c r="C108" s="48"/>
    </row>
    <row r="109" spans="3:3" s="46" customFormat="1" ht="12.75" x14ac:dyDescent="0.25">
      <c r="C109" s="48"/>
    </row>
    <row r="110" spans="3:3" s="46" customFormat="1" ht="12.75" x14ac:dyDescent="0.25">
      <c r="C110" s="48"/>
    </row>
    <row r="111" spans="3:3" s="46" customFormat="1" ht="12.75" x14ac:dyDescent="0.25">
      <c r="C111" s="48"/>
    </row>
    <row r="112" spans="3:3" s="46" customFormat="1" ht="12.75" x14ac:dyDescent="0.25">
      <c r="C112" s="48"/>
    </row>
    <row r="113" spans="3:3" s="46" customFormat="1" ht="12.75" x14ac:dyDescent="0.25">
      <c r="C113" s="48"/>
    </row>
    <row r="114" spans="3:3" s="46" customFormat="1" ht="12.75" x14ac:dyDescent="0.25">
      <c r="C114" s="48"/>
    </row>
    <row r="115" spans="3:3" s="46" customFormat="1" ht="12.75" x14ac:dyDescent="0.25">
      <c r="C115" s="48"/>
    </row>
    <row r="116" spans="3:3" s="46" customFormat="1" ht="12.75" x14ac:dyDescent="0.25">
      <c r="C116" s="48"/>
    </row>
    <row r="117" spans="3:3" s="46" customFormat="1" ht="12.75" x14ac:dyDescent="0.25">
      <c r="C117" s="48"/>
    </row>
    <row r="118" spans="3:3" s="46" customFormat="1" ht="12.75" x14ac:dyDescent="0.25">
      <c r="C118" s="48"/>
    </row>
    <row r="119" spans="3:3" s="46" customFormat="1" ht="12.75" x14ac:dyDescent="0.25">
      <c r="C119" s="48"/>
    </row>
    <row r="120" spans="3:3" s="46" customFormat="1" ht="12.75" x14ac:dyDescent="0.25">
      <c r="C120" s="48"/>
    </row>
    <row r="121" spans="3:3" s="46" customFormat="1" ht="12.75" x14ac:dyDescent="0.25">
      <c r="C121" s="48"/>
    </row>
    <row r="122" spans="3:3" s="46" customFormat="1" ht="12.75" x14ac:dyDescent="0.25">
      <c r="C122" s="48"/>
    </row>
    <row r="123" spans="3:3" s="46" customFormat="1" ht="12.75" x14ac:dyDescent="0.25">
      <c r="C123" s="48"/>
    </row>
    <row r="124" spans="3:3" s="46" customFormat="1" ht="12.75" x14ac:dyDescent="0.25">
      <c r="C124" s="48"/>
    </row>
    <row r="125" spans="3:3" s="46" customFormat="1" ht="12.75" x14ac:dyDescent="0.25">
      <c r="C125" s="48"/>
    </row>
    <row r="126" spans="3:3" s="46" customFormat="1" ht="12.75" x14ac:dyDescent="0.25">
      <c r="C126" s="48"/>
    </row>
    <row r="127" spans="3:3" s="46" customFormat="1" ht="12.75" x14ac:dyDescent="0.25">
      <c r="C127" s="48"/>
    </row>
    <row r="128" spans="3:3" s="46" customFormat="1" ht="12.75" x14ac:dyDescent="0.25">
      <c r="C128" s="48"/>
    </row>
    <row r="129" spans="3:3" s="46" customFormat="1" ht="12.75" x14ac:dyDescent="0.25">
      <c r="C129" s="48"/>
    </row>
  </sheetData>
  <mergeCells count="10">
    <mergeCell ref="F6:F7"/>
    <mergeCell ref="G6:G7"/>
    <mergeCell ref="A42:A43"/>
    <mergeCell ref="B42:B43"/>
    <mergeCell ref="C42:E42"/>
    <mergeCell ref="F42:F43"/>
    <mergeCell ref="G42:G43"/>
    <mergeCell ref="A6:A7"/>
    <mergeCell ref="B6:B7"/>
    <mergeCell ref="C6:E6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Ch3sIQOeRI+EJBd+VOps4zkQ5R7FLJXCTpt1B4F0pBI=</DigestValue>
    </Reference>
    <Reference Type="http://www.w3.org/2000/09/xmldsig#Object" URI="#idOfficeObject">
      <DigestMethod Algorithm="http://www.w3.org/2001/04/xmlenc#sha256"/>
      <DigestValue>W/X6MBcQlliLhaMTjnDSDnV6s+F3cKmchY0Ma/8GOpY=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PJBF61KICmI4qoxPahZRW6DKpR2ESKW3Enh89EMbjzw=</DigestValue>
    </Reference>
    <Reference Type="http://www.w3.org/2000/09/xmldsig#Object" URI="#idValidSigLnImg">
      <DigestMethod Algorithm="http://www.w3.org/2001/04/xmlenc#sha256"/>
      <DigestValue>5+kQPeg5y3/xfZxdZJG8bzx/3FRfMl8iKCENLK/39wM=</DigestValue>
    </Reference>
    <Reference Type="http://www.w3.org/2000/09/xmldsig#Object" URI="#idInvalidSigLnImg">
      <DigestMethod Algorithm="http://www.w3.org/2001/04/xmlenc#sha256"/>
      <DigestValue>AFNZpjjUu1ZEC2lsI9sKYzopPq4AXrcSI/OxxYp9lho=</DigestValue>
    </Reference>
  </SignedInfo>
  <SignatureValue>BLgAdZbUh5bcMcJRF1L7bFn6NDwxRrwgy7lIHvnDLXFpNgZ+HRbkegREUB5FDKd8IWb3CRlYJIsh
dQPVeJGYd8c0c7qWS9zUBksDe+72kEuy73qYOmFrDwjj1W47hHM2cTWD0WdhsvV/Zw8MelYsIQIE
FmlL3fKgWM/h7g6ZvCyOosmkMu4jQbvVpuhRd15kGi19xd1QtFrCFHW73R7//smqL1jC6p/eZQla
NF4AUR42Lae0ZzgMFWBmQl1m4KsY9g3Zw+AdBh9GmAteO2dNXRMTO/d52gH/jhiaLDE4AbLR4uVZ
hdAPl6bSxczLWh/Z20K5VqZBohboaRpgBm1nGA==</SignatureValue>
  <KeyInfo>
    <X509Data>
      <X509Certificate>MIIHszCCBZugAwIBAgIRAMGGlSe+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/wyuvXbmuR3m2mzNdYWtjhZQobpzmbjOMNNDJ3X2Inyse657VTwM6onV5BpTFFFt4+YTjugbcrsW0V+04TJlXdKkgUBash7GHw7F6tHbBBN468YQeAqeyHs2cxE2yezyfeu+hDTxOrhNPjrt9Kzp2vf1mNXptEYGYCNj+c4COaRb7gsBxgZqyoEbNdNxldf/qES334ZujL1SVmRHiemED4Tau0xW1UKQa5cUPnVRW5cGkwy68sY2sxD2ZhfYqe4zAfp2RtfvM2VybKqPue5C0Zd9E4bHWdxraA6SNXzJw+csHhN1NwYIPORQEK6nyGNDofNAgMBAAGjggLfMIIC2zAMBgNVHRMBAf8EAjAAMB0GA1UdDgQWBBQ0gRpchC9ORn1vxefl6o3ZYmzY0DAfBgNVHSMEGDAWgBS+NVRiaGDnJtMxwV+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CwUAA4ICAQB8QelNELjgtpq0ZX8jSr6WEiNKks/6vm75ziM27vyfum06B8uqZOjvEBOW2l5NcD2nmtMt/Pg5yFW2qxvIBiGYUxUGqV65vPASVv/OYBWh5zLGUr3IMtebW9ts/R5ZWXiXKgARLrX5g6w1BVJVVxW6r1Fypo/5oFT3UHMMxPYRIGx/8yHhTtCgDgcHjFxaW8dm229iCBK7qFvaSdBIAiacrKdoaofZDinE9FnNWvAQ7XFxPmdrq0l2lQ5JLWZbhznlIM4MgRek8l/0eH8e7ZkWxxErgoR9Q7hn4h/VdF7N/cHUL+8YSz20nxseKPA2caBklx43JzUUJNUYQoxKb9KnfVabrs23SRRLtNipOBey4mEDY1b1BlVg8Jy1/3Fmn7rXhTOMnhOjN46Gx0uDFajn4BaQft2d5+VB98Q69FXwVIWSNHSEs/ZzW6v1FXi1cF6ZgvkKgU2F5AQ//1rcaXBfzqBhhLQ+oGMPuVdfYzfj6MpSMOmhNsDt0cjWzsrPs3so/lLPph8gX52gftH8Ufzvch6rw8ibcmsjdU88IxZS+rdEMTBHDOEUpL/49dFLdtSENiQslQH/5ztwPSLfxOq40vR3JLWSMsekIt2A0mA02sVIUj5ayNLrNilPEsSIkGgx5XdYJ9It3CMLP87JA22lq0NvrAuPREmNLU+uh8QM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e4Uv80R3Pogks8NDyYXlgPkhZskcfCBJGWDHWGnTt+0=</DigestValue>
      </Reference>
      <Reference URI="/xl/calcChain.xml?ContentType=application/vnd.openxmlformats-officedocument.spreadsheetml.calcChain+xml">
        <DigestMethod Algorithm="http://www.w3.org/2001/04/xmlenc#sha256"/>
        <DigestValue>ub4LoXSxEDqbG0zfdRusfQF+W/gaPjeMllh4MFDRClo=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2NVu8cLAZ0TRa6XQIRRhl5eJaHvoBEtSQ69jtWw5Zug=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RkLZ8OJK3p9/091C6/8hnrkExnvvOXE77NGuXJEnuIc=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IbR0603zLRqaUsGujXieAo7NpfvU6AiJk8B0497FN48=</DigestValue>
      </Reference>
      <Reference URI="/xl/media/image1.emf?ContentType=image/x-emf">
        <DigestMethod Algorithm="http://www.w3.org/2001/04/xmlenc#sha256"/>
        <DigestValue>FFf/8991tFhZ9fjrTEWprJBKhwHzOLkg/B6biwrU6JE=</DigestValue>
      </Reference>
      <Reference URI="/xl/media/image2.emf?ContentType=image/x-emf">
        <DigestMethod Algorithm="http://www.w3.org/2001/04/xmlenc#sha256"/>
        <DigestValue>EXbpWlpy7sfB5K6dcq4cc1RXC62mY492CslTv5YPU0c=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uKoqqG3H7HV0jctZ89lov5b9amcIV2RRQXQp2rw+If0=</DigestValue>
      </Reference>
      <Reference URI="/xl/sharedStrings.xml?ContentType=application/vnd.openxmlformats-officedocument.spreadsheetml.sharedStrings+xml">
        <DigestMethod Algorithm="http://www.w3.org/2001/04/xmlenc#sha256"/>
        <DigestValue>GGhtxgU9OJmiU4d1/lO/WuRuSNDxBsAIotb+Uw+LPL4=</DigestValue>
      </Reference>
      <Reference URI="/xl/styles.xml?ContentType=application/vnd.openxmlformats-officedocument.spreadsheetml.styles+xml">
        <DigestMethod Algorithm="http://www.w3.org/2001/04/xmlenc#sha256"/>
        <DigestValue>i0gfXwZiZRCBYzjizT0gTaw0YXUr1vHR0x0/NWMP9oE=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mwFIFb29nI5YUqEJ7LVU9f6cE8L/zKFuByH6gBFs7O8=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eE+9fElyNrKGdvEI0e8/1++DzqFYZUDeY0A+iABFoCY=</DigestValue>
      </Reference>
      <Reference URI="/xl/worksheets/sheet2.xml?ContentType=application/vnd.openxmlformats-officedocument.spreadsheetml.worksheet+xml">
        <DigestMethod Algorithm="http://www.w3.org/2001/04/xmlenc#sha256"/>
        <DigestValue>VFshLe8Tlu87/HEKpL1EN59rZnXvlk2qkVtyWms6S9U=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2023-05-16T23:51:58Z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{01015AC7-5CFC-40AC-BBDA-E02458CA29A9}</SetupID>
          <SignatureText>Guillermo Vazquez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2023-05-16T23:51:58Z</xd:SigningTime>
          <xd:SigningCertificate>
            <xd:Cert>
              <xd:CertDigest>
                <DigestMethod Algorithm="http://www.w3.org/2001/04/xmlenc#sha256"/>
                <DigestValue>aj2OkhEfoSJnmETSP+ezUNZMLmO7AeN7VlqFuvgJwGM=</DigestValue>
              </xd:CertDigest>
              <xd:IssuerSerial>
                <X509IssuerName>SERIALNUMBER=RUC80080610-7, CN=CODE100 S.A., OU=Prestador Cualificado de Servicios de Confianza, O=ICPP, C=PY</X509IssuerName>
                <X509SerialNumber>257239796193378380365516024094957283852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0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2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Nh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ByR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AwNA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BWTw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  <Object Id="idInvalidSigLnImg">AQAAAGwAAAAAAAAAAAAAAD8BAACfAAAAAAAAAAAAAAAkEwAAjQkAACBFTUYAAAEAT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IA/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g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BBSg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BmZg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ufa+E9rAoO0k264bicymHNakM5gC+K+SndR3+8kubnA=</DigestValue>
    </Reference>
    <Reference Type="http://www.w3.org/2000/09/xmldsig#Object" URI="#idOfficeObject">
      <DigestMethod Algorithm="http://www.w3.org/2001/04/xmlenc#sha256"/>
      <DigestValue>u+XyTqEhxEBMEkfJAHdz54Q1hZ2B/WyvDhhEKQOE/b4=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dosROVwC821ExyqgpmbIJMCJWN/UpfAG5pEvvthUx0Q=</DigestValue>
    </Reference>
    <Reference Type="http://www.w3.org/2000/09/xmldsig#Object" URI="#idValidSigLnImg">
      <DigestMethod Algorithm="http://www.w3.org/2001/04/xmlenc#sha256"/>
      <DigestValue>oTb50WI/3tdTSYH3iEVyLZmZSq7qIP7GfGE69FJqkpQ=</DigestValue>
    </Reference>
    <Reference Type="http://www.w3.org/2000/09/xmldsig#Object" URI="#idInvalidSigLnImg">
      <DigestMethod Algorithm="http://www.w3.org/2001/04/xmlenc#sha256"/>
      <DigestValue>jB6jbRUs5OdgoPDA/k8Tj/gMa5AOjMO5G6ZUJK88ygA=</DigestValue>
    </Reference>
  </SignedInfo>
  <SignatureValue>Jmpc2/dFGMluP6K9esV9mGHYufO/bFIHSNSK8w4Ks0SRPzHpWiYKHJzyjU/k1NaicbXvISDXoaAo
AH0pVw/iv3kc1a5pj0+zjyy0H5FKfRFooKMl2USTKg+q8KSdW96pjmlxVg5p/15DyceHNjgaYuI0
mOO9HDl8yXUdV8S0JqUeIqa5BGh/NmVqEAVZ8qcfbwHQFDWEEp9suzdSxk/Ajlcgd7TxqrI3OVDl
Ym4DZntzAukoTCgPgexCF5bSPJ2nmG+e3sIPO446LPN1ALNGJjank1sQa0HOocAQJwlj2Y8kSoKA
1mjVhpdQkIdOsBWvimQdj8iW1Xd5u7cU98s0fw==</SignatureValue>
  <KeyInfo>
    <X509Data>
      <X509Certificate>MIIHszCCBZugAwIBAgIRAMGGlSe+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/wyuvXbmuR3m2mzNdYWtjhZQobpzmbjOMNNDJ3X2Inyse657VTwM6onV5BpTFFFt4+YTjugbcrsW0V+04TJlXdKkgUBash7GHw7F6tHbBBN468YQeAqeyHs2cxE2yezyfeu+hDTxOrhNPjrt9Kzp2vf1mNXptEYGYCNj+c4COaRb7gsBxgZqyoEbNdNxldf/qES334ZujL1SVmRHiemED4Tau0xW1UKQa5cUPnVRW5cGkwy68sY2sxD2ZhfYqe4zAfp2RtfvM2VybKqPue5C0Zd9E4bHWdxraA6SNXzJw+csHhN1NwYIPORQEK6nyGNDofNAgMBAAGjggLfMIIC2zAMBgNVHRMBAf8EAjAAMB0GA1UdDgQWBBQ0gRpchC9ORn1vxefl6o3ZYmzY0DAfBgNVHSMEGDAWgBS+NVRiaGDnJtMxwV+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CwUAA4ICAQB8QelNELjgtpq0ZX8jSr6WEiNKks/6vm75ziM27vyfum06B8uqZOjvEBOW2l5NcD2nmtMt/Pg5yFW2qxvIBiGYUxUGqV65vPASVv/OYBWh5zLGUr3IMtebW9ts/R5ZWXiXKgARLrX5g6w1BVJVVxW6r1Fypo/5oFT3UHMMxPYRIGx/8yHhTtCgDgcHjFxaW8dm229iCBK7qFvaSdBIAiacrKdoaofZDinE9FnNWvAQ7XFxPmdrq0l2lQ5JLWZbhznlIM4MgRek8l/0eH8e7ZkWxxErgoR9Q7hn4h/VdF7N/cHUL+8YSz20nxseKPA2caBklx43JzUUJNUYQoxKb9KnfVabrs23SRRLtNipOBey4mEDY1b1BlVg8Jy1/3Fmn7rXhTOMnhOjN46Gx0uDFajn4BaQft2d5+VB98Q69FXwVIWSNHSEs/ZzW6v1FXi1cF6ZgvkKgU2F5AQ//1rcaXBfzqBhhLQ+oGMPuVdfYzfj6MpSMOmhNsDt0cjWzsrPs3so/lLPph8gX52gftH8Ufzvch6rw8ibcmsjdU88IxZS+rdEMTBHDOEUpL/49dFLdtSENiQslQH/5ztwPSLfxOq40vR3JLWSMsekIt2A0mA02sVIUj5ayNLrNilPEsSIkGgx5XdYJ9It3CMLP87JA22lq0NvrAuPREmNLU+uh8QM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e4Uv80R3Pogks8NDyYXlgPkhZskcfCBJGWDHWGnTt+0=</DigestValue>
      </Reference>
      <Reference URI="/xl/calcChain.xml?ContentType=application/vnd.openxmlformats-officedocument.spreadsheetml.calcChain+xml">
        <DigestMethod Algorithm="http://www.w3.org/2001/04/xmlenc#sha256"/>
        <DigestValue>ub4LoXSxEDqbG0zfdRusfQF+W/gaPjeMllh4MFDRClo=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2NVu8cLAZ0TRa6XQIRRhl5eJaHvoBEtSQ69jtWw5Zug=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RkLZ8OJK3p9/091C6/8hnrkExnvvOXE77NGuXJEnuIc=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IbR0603zLRqaUsGujXieAo7NpfvU6AiJk8B0497FN48=</DigestValue>
      </Reference>
      <Reference URI="/xl/media/image1.emf?ContentType=image/x-emf">
        <DigestMethod Algorithm="http://www.w3.org/2001/04/xmlenc#sha256"/>
        <DigestValue>FFf/8991tFhZ9fjrTEWprJBKhwHzOLkg/B6biwrU6JE=</DigestValue>
      </Reference>
      <Reference URI="/xl/media/image2.emf?ContentType=image/x-emf">
        <DigestMethod Algorithm="http://www.w3.org/2001/04/xmlenc#sha256"/>
        <DigestValue>EXbpWlpy7sfB5K6dcq4cc1RXC62mY492CslTv5YPU0c=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uKoqqG3H7HV0jctZ89lov5b9amcIV2RRQXQp2rw+If0=</DigestValue>
      </Reference>
      <Reference URI="/xl/sharedStrings.xml?ContentType=application/vnd.openxmlformats-officedocument.spreadsheetml.sharedStrings+xml">
        <DigestMethod Algorithm="http://www.w3.org/2001/04/xmlenc#sha256"/>
        <DigestValue>GGhtxgU9OJmiU4d1/lO/WuRuSNDxBsAIotb+Uw+LPL4=</DigestValue>
      </Reference>
      <Reference URI="/xl/styles.xml?ContentType=application/vnd.openxmlformats-officedocument.spreadsheetml.styles+xml">
        <DigestMethod Algorithm="http://www.w3.org/2001/04/xmlenc#sha256"/>
        <DigestValue>i0gfXwZiZRCBYzjizT0gTaw0YXUr1vHR0x0/NWMP9oE=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mwFIFb29nI5YUqEJ7LVU9f6cE8L/zKFuByH6gBFs7O8=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eE+9fElyNrKGdvEI0e8/1++DzqFYZUDeY0A+iABFoCY=</DigestValue>
      </Reference>
      <Reference URI="/xl/worksheets/sheet2.xml?ContentType=application/vnd.openxmlformats-officedocument.spreadsheetml.worksheet+xml">
        <DigestMethod Algorithm="http://www.w3.org/2001/04/xmlenc#sha256"/>
        <DigestValue>VFshLe8Tlu87/HEKpL1EN59rZnXvlk2qkVtyWms6S9U=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2023-05-16T23:52:27Z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{B801255E-6938-42C9-828A-6496E6F687FD}</SetupID>
          <SignatureText>Cesar Astigarraga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2023-05-16T23:52:27Z</xd:SigningTime>
          <xd:SigningCertificate>
            <xd:Cert>
              <xd:CertDigest>
                <DigestMethod Algorithm="http://www.w3.org/2001/04/xmlenc#sha256"/>
                <DigestValue>aj2OkhEfoSJnmETSP+ezUNZMLmO7AeN7VlqFuvgJwGM=</DigestValue>
              </xd:CertDigest>
              <xd:IssuerSerial>
                <X509IssuerName>SERIALNUMBER=RUC80080610-7, CN=CODE100 S.A., OU=Prestador Cualificado de Servicios de Confianza, O=ICPP, C=PY</X509IssuerName>
                <X509SerialNumber>257239796193378380365516024094957283852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0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2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U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//////////cAAAAEMAZQBzAGEAcgAgAEEAcwB0AGkAZwBhAHIAcgBhAGcAYQAvAAwAAAAKAAAACAAAAAoAAAAHAAAABQAAAA0AAAAIAAAABwAAAAUAAAAMAAAACgAAAAcAAAAHAAAACg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cAAABxAAAAAQAAAAAAdUHHcXRBDwAAAGEAAAARAAAATAAAAAAAAAAAAAAAAAAAAP//////////cAAAAEMA6QBzAGEAcgAgAEEAcwB0AGkAZwBhAHIAcgBhAGcAYQBlAAgAAAAHAAAABgAAAAcAAAAFAAAABAAAAAgAAAAGAAAABAAAAAMAAAAIAAAABwAAAAUAAAAFAAAAB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BSAA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  <Object Id="idInvalidSigLnImg">AQAAAGwAAAAAAAAAAAAAAD8BAACfAAAAAAAAAAAAAAAkEwAAjQkAACBFTUYAAAEAT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Gxp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CqG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//////////cAAAAEMAZQBzAGEAcgAgAEEAcwB0AGkAZwBhAHIAcgBhAGcAYQChBAwAAAAKAAAACAAAAAoAAAAHAAAABQAAAA0AAAAIAAAABwAAAAUAAAAMAAAACgAAAAcAAAAHAAAACg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cAAABxAAAAAQAAAAAAdUHHcXRBDwAAAGEAAAARAAAATAAAAAAAAAAAAAAAAAAAAP//////////cAAAAEMA6QBzAGEAcgAgAEEAcwB0AGkAZwBhAHIAcgBhAGcAYQC3WAgAAAAHAAAABgAAAAcAAAAFAAAABAAAAAgAAAAGAAAABAAAAAMAAAAIAAAABwAAAAUAAAAFAAAAB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AB3Q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4" ma:contentTypeDescription="Crear nuevo documento." ma:contentTypeScope="" ma:versionID="be6f443cb6cbd063ebec322f4feeb05e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4ba863835aee3d698fdc47847b2b9f80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D36BD4-A1D2-48D0-A646-0ACD18D268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35AC4-2175-4C55-BA53-0157D0C8C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Dolores Fernandez Miranda</dc:creator>
  <cp:lastModifiedBy>Cecilia Villalba</cp:lastModifiedBy>
  <dcterms:created xsi:type="dcterms:W3CDTF">2021-11-15T17:42:17Z</dcterms:created>
  <dcterms:modified xsi:type="dcterms:W3CDTF">2023-05-16T22:49:37Z</dcterms:modified>
</cp:coreProperties>
</file>